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07D4E47B-2A7E-4D3C-9D27-94358DC1C761}"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<sst xmlns="http://schemas.openxmlformats.org/spreadsheetml/2006/main" count="267" uniqueCount="142">
  <si>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</si>
  <si>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</si>
  <si>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</si>
  <si>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</si>
  <si>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</si>
  <si>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</si>
  <si>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</si>
  <si>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</si>
  <si>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</si>
  <si>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</si>
  <si>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</si>
  <si>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</si>
  <si>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</si>
  <si>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</si>
  <si>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</si>
  <si>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</si>
  <si>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</si>
  <si>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</si>
  <si>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</si>
  <si>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</si>
  <si>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</si>
  <si>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</si>
  <si>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</si>
  <si>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</si>
  <si>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</si>
  <si>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</si>
  <si>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</si>
  <si>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</si>
  <si>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</si>
  <si>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</si>
  <si>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</si>
  <si>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</si>
  <si>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</si>
  <si>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</si>
  <si>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</si>
  <si>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</si>
  <si>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</si>
  <si>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</si>
  <si>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</si>
  <si>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</si>
  <si>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</si>
  <si>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</si>
  <si>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</si>
  <si>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</si>
  <si>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</si>
  <si>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</si>
  <si>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</si>
  <si>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</si>
  <si>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</si>
  <si>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</si>
  <si>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</si>
  <si>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</si>
  <si>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</si>
  <si>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</si>
  <si>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</si>
  <si>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</si>
  <si>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</si>
  <si>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</si>
  <si>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</si>
  <si>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</si>
  <si>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</si>
  <si>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</si>
  <si>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</si>
  <si>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</si>
  <si>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</si>
  <si>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</si>
  <si>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</si>
  <si>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</si>
  <si>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</si>
  <si>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</si>
  <si>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</si>
  <si>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</si>
  <si>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</si>
  <si>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</si>
  <si>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</si>
  <si>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</si>
  <si>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</si>
  <si>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</si>
  <si>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</si>
  <si>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</si>
  <si>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</si>
  <si>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</si>
  <si>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</si>
  <si>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</si>
  <si>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</si>
  <si>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</si>
  <si>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</si>
  <si>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</si>
  <si>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</si>
  <si>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</si>
  <si>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</si>
  <si>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</si>
  <si>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ამეტის N2 საჯარო სკოლა</t>
  </si>
  <si>
    <t>სკოლაში მიყვანა</t>
  </si>
  <si>
    <t>ჩაჩხრიალა - №2 საჯარო სკოლა</t>
  </si>
  <si>
    <t>სკოლიდან წამოყვანა</t>
  </si>
  <si>
    <t>ხორბალო - №2 საჯარო სკოლა</t>
  </si>
  <si>
    <t>საბერო - №2 საჯარო სკოლა</t>
  </si>
  <si>
    <t>სსიპ ახმეტის მუნიციპალიტეტის სოფელ აწყურის საჯარო სკოლა</t>
  </si>
  <si>
    <t>არაშენდა-ჩაბინაანი-ხორხელი-სოფელ აწყურის საჯარო სკოლა</t>
  </si>
  <si>
    <t>ზემო ხოდაშენი-სოფელ აწყურის საჯარო სკოლა</t>
  </si>
  <si>
    <t>ჩარექაული-პატარა ხორხელი-სოფელ აწყურის საჯარო სკოლა</t>
  </si>
  <si>
    <t>სსიპ ახმეტის მუნიციპალიტეტის სოფელ დუმასტურის საჯარო სკოლა</t>
  </si>
  <si>
    <t>ზემო ხალაწანი - შუა ხალაწანი - ქვემო ხალაწანი - დუმასტურის საჯარო სკოლა</t>
  </si>
  <si>
    <t>6.00</t>
  </si>
  <si>
    <t>სსიპ ახმეტის მუნიციპალიტეტის სოფელ  დუისის საჯარო სკოლა</t>
  </si>
  <si>
    <t>წინუბნიდან - დუისის საჯარო სკოლა</t>
  </si>
  <si>
    <t>ზემო ხალაწანი-შუა ხალაწანი - ქვემო ხალაწანი - ყვარელწყალი - დუისის საჯარო სკოლა</t>
  </si>
  <si>
    <t>სსიპ ახმეტის მუნიციპალიტეტის სოფელ  ბირკიანის საჯარო სკოლა</t>
  </si>
  <si>
    <t>ძიბახევიდან - ბირკიანის საჯარო სკოლა</t>
  </si>
  <si>
    <t>სსიპ ახმეტის მუნიციპალიტეტის სოფელ ომალოს საჯარო სკოლა</t>
  </si>
  <si>
    <t>ზემო ხალაწანი-შუა ხალაწანი ქვემო ხალაწანი-დუმასტური-ომალოს საჯარო სკოლა და უკან.</t>
  </si>
  <si>
    <t>სსიპ ახმეტის მუნიციპალიტეტის სოფელ  ხორხელის  საჯარო</t>
  </si>
  <si>
    <t>ჩაბინაანი-ხორხელის საჯარო სკოლა და უკან</t>
  </si>
  <si>
    <t>სსიპ ახმეტის მუნიციპალიტეტის სოფელ საკობიანოს საჯარო სკოლა</t>
  </si>
  <si>
    <t>ბაყილოვანი - საკობიანოს საჯარო სკოლა</t>
  </si>
  <si>
    <t xml:space="preserve">ყვარელწყალი - კუწახტა - საკობიანოს საჯარო სკოლა </t>
  </si>
  <si>
    <t>ქორეთი - საკობიანოს საჯარო სკოლა</t>
  </si>
  <si>
    <t>დედისფერული-საკობიანოს საჯარო სკოლა</t>
  </si>
  <si>
    <t>სსიპ ახმეტის მუნიციპალიტეტის სოფელ მაღრაანის საჯარო სკოლა</t>
  </si>
  <si>
    <t>არგოხი - მაღრაანის საჯარო სკოლა - არგოხი</t>
  </si>
  <si>
    <t>ფიჩხოვანი-მაღრაანის საჯარო სკოლა-ფიჩხოვანი</t>
  </si>
  <si>
    <t>სსიპ ქალაქ ახმეტის N3 საჯარო სკოლა</t>
  </si>
  <si>
    <t>საბერო-ახმეტის N3 საჯარო სკოლა</t>
  </si>
  <si>
    <t>სსიპ ახმეტის მუნიციპალიტეტის სოფელ ოჟიოს საჯარო სკოლა</t>
  </si>
  <si>
    <t>ჩაბინაანი - ოდლისი - ოჟიოს საჯარო სკოლა</t>
  </si>
  <si>
    <t>ალავერდი - კოღოთო - ოჟიოს საჯარო სკოლა</t>
  </si>
  <si>
    <t>სსიპ ახმეტის მუნიციპალიტეტის სოფელ ნადუქნარის საჯარო სკოლა</t>
  </si>
  <si>
    <t>ჩაჩხრიალა - ნადუქნარის საჯარო სკოლა</t>
  </si>
  <si>
    <t>სოფელი შახვეტილა - ნადუქნარის საჯარო სკოლა</t>
  </si>
  <si>
    <t>სსიპ ახმეტის მუნიციპალიტეტის  სოფელ  ქვემო  ალვანის  საჯარო  სკოლა</t>
  </si>
  <si>
    <t>ლალისყური-ქვემო  ალვანის საჯარო  სკოლა</t>
  </si>
  <si>
    <t>ფიჩხოვანი-ქვემო   ალვანის  საჯარო   სკოლა</t>
  </si>
  <si>
    <t>ალავერდი-ქვემო  ალვანის საჯარო სკოლა</t>
  </si>
  <si>
    <t>ბაბანეური-ქვემო  ალვანის  საჯარო  სკოლა</t>
  </si>
  <si>
    <t>სსიპ ახმეტის მუნიციპალიტეტის სოფელ  ქისტაურის საჯარო სკოლა</t>
  </si>
  <si>
    <t>ახშანი-ქისტაურის საჯარო სკოლა</t>
  </si>
  <si>
    <t>არაშენდა-ქისტაურის საჯარო სკოლა</t>
  </si>
  <si>
    <t>ახშნის ველები-ქისტაურის საჯარო სკოლა</t>
  </si>
  <si>
    <t>ოსიაური ქისტაურის საჯარო სკოლა</t>
  </si>
  <si>
    <t>ქისტაური(ქორუბანი)-ქისტაურის საჯარო სკოლა</t>
  </si>
  <si>
    <t xml:space="preserve"> 14:05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</si>
</sst>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0"/>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6" fillId="0" borderId="1" xfId="0" applyFont="1" applyBorder="1" applyAlignment="1">
      <alignment horizontal="center" vertical="center" wrapText="1"/>
    </xf>
    <xf numFmtId="0" fontId="4" fillId="3" borderId="8" xfId="0" applyFont="1" applyFill="1" applyBorder="1" applyAlignment="1">
      <alignment horizontal="center" vertical="center" wrapText="1"/>
    </xf>
    <xf numFmtId="0" fontId="17" fillId="0" borderId="1" xfId="0" applyFont="1" applyBorder="1" applyAlignment="1">
      <alignment vertical="center" wrapText="1"/>
    </xf>
    <xf numFmtId="0" fontId="8" fillId="3" borderId="7"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49" fontId="4" fillId="3" borderId="6" xfId="0" applyNumberFormat="1"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16">
        <v>0.46875</v>
      </c>
      <c r="E2" s="162" t="s">
        <v>94</v>
      </c>
      <c r="F2" s="111">
        <v>1</v>
      </c>
      <c r="G2" s="132">
        <v>4</v>
      </c>
      <c r="H2" s="104">
        <v>70</v>
      </c>
      <c r="I2" s="163"/>
      <c r="J2" s="1">
        <f>ROUNDUP(F2/20,0)</f>
        <v>1</v>
      </c>
      <c r="K2" s="8">
        <f>$P$3*J2*G2</f>
        <v>4</v>
      </c>
      <c r="L2" s="8">
        <f>$P$3*J2*G2*H2</f>
        <v>280</v>
      </c>
      <c r="M2" s="7"/>
      <c r="N2" s="6">
        <f>IFERROR(K2/M2,0)</f>
        <v>0</v>
      </c>
      <c r="P2" s="18" t="s">
        <v>5</v>
      </c>
      <c r="U2" s="13">
        <f>IFERROR(G2*J2,0)</f>
        <v>4</v>
      </c>
      <c r="V2" s="13">
        <f>IFERROR(U2*H2,0)</f>
        <v>280</v>
      </c>
      <c r="W2" s="13">
        <f>IF(X2&gt;=X3, X2, X3)</f>
        <v>384</v>
      </c>
      <c r="X2" s="13">
        <f>SUMIFS(F:F,C:C, C2)</f>
        <v>384</v>
      </c>
    </row>
    <row r="3" spans="1:24" ht="16.5" customHeight="1">
      <c r="A3" s="1">
        <v>2</v>
      </c>
      <c r="B3" s="160"/>
      <c r="C3" s="161" t="s">
        <v>95</v>
      </c>
      <c r="D3" s="116">
        <v>0.67013888888888884</v>
      </c>
      <c r="E3" s="164"/>
      <c r="F3" s="111">
        <v>1</v>
      </c>
      <c r="G3" s="132">
        <v>4</v>
      </c>
      <c r="H3" s="104">
        <v>70</v>
      </c>
      <c r="I3" s="163"/>
      <c r="J3" s="1">
        <f t="shared" ref="J3:J66" si="0">ROUNDUP(F3/20,0)</f>
        <v>1</v>
      </c>
      <c r="K3" s="8">
        <f t="shared" ref="K3:K66" si="1">$P$3*J3*G3</f>
        <v>4</v>
      </c>
      <c r="L3" s="8">
        <f t="shared" ref="L3:L66" si="2">$P$3*J3*G3*H3</f>
        <v>280</v>
      </c>
      <c r="M3" s="7"/>
      <c r="N3" s="6">
        <f t="shared" ref="N3:N66" si="3">IFERROR(K3/M3,0)</f>
        <v>0</v>
      </c>
      <c r="P3" s="3">
        <v>1</v>
      </c>
      <c r="U3" s="13">
        <f t="shared" ref="U3:U66" si="4">IFERROR(G3*J3,0)</f>
        <v>4</v>
      </c>
      <c r="V3" s="13">
        <f t="shared" ref="V3:V66" si="5">IFERROR(U3*H3,0)</f>
        <v>280</v>
      </c>
      <c r="X3" s="13">
        <f>SUMIFS(F:F,C:C, C3)</f>
        <v>382</v>
      </c>
    </row>
    <row r="4" spans="1:24" ht="16.5" customHeight="1">
      <c r="A4" s="1">
        <v>3</v>
      </c>
      <c r="B4" s="160"/>
      <c r="C4" s="161" t="s">
        <v>93</v>
      </c>
      <c r="D4" s="116">
        <v>0.46875</v>
      </c>
      <c r="E4" s="162" t="s">
        <v>96</v>
      </c>
      <c r="F4" s="111">
        <v>3</v>
      </c>
      <c r="G4" s="132">
        <v>7</v>
      </c>
      <c r="H4" s="104">
        <v>70</v>
      </c>
      <c r="I4" s="163"/>
      <c r="J4" s="1">
        <f t="shared" si="0"/>
        <v>1</v>
      </c>
      <c r="K4" s="8">
        <f t="shared" si="1"/>
        <v>7</v>
      </c>
      <c r="L4" s="8">
        <f t="shared" si="2"/>
        <v>490</v>
      </c>
      <c r="M4" s="7"/>
      <c r="N4" s="6">
        <f t="shared" si="3"/>
        <v>0</v>
      </c>
      <c r="P4" s="2" t="s">
        <v>6</v>
      </c>
      <c r="U4" s="13">
        <f t="shared" si="4"/>
        <v>7</v>
      </c>
      <c r="V4" s="13">
        <f t="shared" si="5"/>
        <v>490</v>
      </c>
    </row>
    <row r="5" spans="1:24" ht="16.5" customHeight="1">
      <c r="A5" s="1">
        <v>4</v>
      </c>
      <c r="B5" s="160"/>
      <c r="C5" s="161" t="s">
        <v>95</v>
      </c>
      <c r="D5" s="116">
        <v>0.64930555555555558</v>
      </c>
      <c r="E5" s="164"/>
      <c r="F5" s="111">
        <v>3</v>
      </c>
      <c r="G5" s="132">
        <v>7</v>
      </c>
      <c r="H5" s="104">
        <v>70</v>
      </c>
      <c r="I5" s="163"/>
      <c r="J5" s="1">
        <f t="shared" si="0"/>
        <v>1</v>
      </c>
      <c r="K5" s="8">
        <f t="shared" si="1"/>
        <v>7</v>
      </c>
      <c r="L5" s="8">
        <f t="shared" si="2"/>
        <v>490</v>
      </c>
      <c r="M5" s="7"/>
      <c r="N5" s="6">
        <f t="shared" si="3"/>
        <v>0</v>
      </c>
      <c r="P5" s="19">
        <f>SUM(L:L)</f>
        <v>27114.5</v>
      </c>
      <c r="U5" s="13">
        <f t="shared" si="4"/>
        <v>7</v>
      </c>
      <c r="V5" s="13">
        <f t="shared" si="5"/>
        <v>490</v>
      </c>
    </row>
    <row r="6" spans="1:24" ht="16.5" customHeight="1">
      <c r="A6" s="1">
        <v>5</v>
      </c>
      <c r="B6" s="160"/>
      <c r="C6" s="161" t="s">
        <v>93</v>
      </c>
      <c r="D6" s="116">
        <v>0.46875</v>
      </c>
      <c r="E6" s="162" t="s">
        <v>97</v>
      </c>
      <c r="F6" s="111">
        <v>6</v>
      </c>
      <c r="G6" s="132">
        <v>3</v>
      </c>
      <c r="H6" s="104">
        <v>70</v>
      </c>
      <c r="I6" s="163"/>
      <c r="J6" s="1">
        <f t="shared" si="0"/>
        <v>1</v>
      </c>
      <c r="K6" s="8">
        <f t="shared" si="1"/>
        <v>3</v>
      </c>
      <c r="L6" s="8">
        <f t="shared" si="2"/>
        <v>210</v>
      </c>
      <c r="M6" s="7"/>
      <c r="N6" s="6">
        <f t="shared" si="3"/>
        <v>0</v>
      </c>
      <c r="P6" s="2" t="s">
        <v>26</v>
      </c>
      <c r="U6" s="13">
        <f t="shared" si="4"/>
        <v>3</v>
      </c>
      <c r="V6" s="13">
        <f t="shared" si="5"/>
        <v>210</v>
      </c>
    </row>
    <row r="7" spans="1:24" ht="16.5" customHeight="1">
      <c r="A7" s="1">
        <v>6</v>
      </c>
      <c r="B7" s="160"/>
      <c r="C7" s="161" t="s">
        <v>95</v>
      </c>
      <c r="D7" s="116">
        <v>0.67013888888888884</v>
      </c>
      <c r="E7" s="164"/>
      <c r="F7" s="111">
        <v>4</v>
      </c>
      <c r="G7" s="132">
        <v>3</v>
      </c>
      <c r="H7" s="104">
        <v>70</v>
      </c>
      <c r="I7" s="163"/>
      <c r="J7" s="1">
        <f t="shared" si="0"/>
        <v>1</v>
      </c>
      <c r="K7" s="8">
        <f t="shared" si="1"/>
        <v>3</v>
      </c>
      <c r="L7" s="8">
        <f t="shared" si="2"/>
        <v>210</v>
      </c>
      <c r="M7" s="7"/>
      <c r="N7" s="6">
        <f t="shared" si="3"/>
        <v>0</v>
      </c>
      <c r="P7" s="20">
        <f>W2</f>
        <v>384</v>
      </c>
      <c r="U7" s="13">
        <f t="shared" si="4"/>
        <v>3</v>
      </c>
      <c r="V7" s="13">
        <f t="shared" si="5"/>
        <v>210</v>
      </c>
    </row>
    <row r="8" spans="1:24" ht="16.5" customHeight="1">
      <c r="A8" s="1">
        <v>7</v>
      </c>
      <c r="B8" s="160" t="s">
        <v>98</v>
      </c>
      <c r="C8" s="161" t="s">
        <v>93</v>
      </c>
      <c r="D8" s="116">
        <v>0.35416666666666669</v>
      </c>
      <c r="E8" s="162" t="s">
        <v>99</v>
      </c>
      <c r="F8" s="111">
        <v>21</v>
      </c>
      <c r="G8" s="132">
        <v>8</v>
      </c>
      <c r="H8" s="104">
        <v>70</v>
      </c>
      <c r="I8" s="165"/>
      <c r="J8" s="1">
        <f t="shared" si="0"/>
        <v>2</v>
      </c>
      <c r="K8" s="8">
        <f t="shared" si="1"/>
        <v>16</v>
      </c>
      <c r="L8" s="8">
        <f t="shared" si="2"/>
        <v>1120</v>
      </c>
      <c r="M8" s="7"/>
      <c r="N8" s="6">
        <f t="shared" si="3"/>
        <v>0</v>
      </c>
      <c r="P8" s="2" t="s">
        <v>27</v>
      </c>
      <c r="U8" s="13">
        <f t="shared" si="4"/>
        <v>16</v>
      </c>
      <c r="V8" s="13">
        <f t="shared" si="5"/>
        <v>1120</v>
      </c>
    </row>
    <row r="9" spans="1:24" ht="16.5" customHeight="1">
      <c r="A9" s="1">
        <v>8</v>
      </c>
      <c r="B9" s="160"/>
      <c r="C9" s="161" t="s">
        <v>95</v>
      </c>
      <c r="D9" s="116">
        <v>0.62152777777777779</v>
      </c>
      <c r="E9" s="164"/>
      <c r="F9" s="111">
        <v>14</v>
      </c>
      <c r="G9" s="132">
        <v>8</v>
      </c>
      <c r="H9" s="104">
        <v>70</v>
      </c>
      <c r="I9" s="165"/>
      <c r="J9" s="1">
        <f t="shared" si="0"/>
        <v>1</v>
      </c>
      <c r="K9" s="8">
        <f t="shared" si="1"/>
        <v>8</v>
      </c>
      <c r="L9" s="8">
        <f t="shared" si="2"/>
        <v>560</v>
      </c>
      <c r="M9" s="7"/>
      <c r="N9" s="6">
        <f t="shared" si="3"/>
        <v>0</v>
      </c>
      <c r="P9" s="19">
        <f>SUM(U:U)</f>
        <v>387.35000000000014</v>
      </c>
      <c r="U9" s="13">
        <f t="shared" si="4"/>
        <v>8</v>
      </c>
      <c r="V9" s="13">
        <f t="shared" si="5"/>
        <v>560</v>
      </c>
    </row>
    <row r="10" spans="1:24" ht="16.5" customHeight="1">
      <c r="A10" s="1">
        <v>9</v>
      </c>
      <c r="B10" s="160"/>
      <c r="C10" s="161" t="s">
        <v>93</v>
      </c>
      <c r="D10" s="116">
        <v>0.36458333333333331</v>
      </c>
      <c r="E10" s="160" t="s">
        <v>100</v>
      </c>
      <c r="F10" s="166">
        <v>21</v>
      </c>
      <c r="G10" s="132">
        <v>3.5</v>
      </c>
      <c r="H10" s="104">
        <v>70</v>
      </c>
      <c r="I10" s="165"/>
      <c r="J10" s="1">
        <f t="shared" si="0"/>
        <v>2</v>
      </c>
      <c r="K10" s="8">
        <f t="shared" si="1"/>
        <v>7</v>
      </c>
      <c r="L10" s="8">
        <f t="shared" si="2"/>
        <v>490</v>
      </c>
      <c r="M10" s="7"/>
      <c r="N10" s="6">
        <f t="shared" si="3"/>
        <v>0</v>
      </c>
      <c r="P10" s="2" t="s">
        <v>28</v>
      </c>
      <c r="U10" s="13">
        <f t="shared" si="4"/>
        <v>7</v>
      </c>
      <c r="V10" s="13">
        <f t="shared" si="5"/>
        <v>490</v>
      </c>
    </row>
    <row r="11" spans="1:24" ht="16.5" customHeight="1" thickBot="1">
      <c r="A11" s="1">
        <v>10</v>
      </c>
      <c r="B11" s="160"/>
      <c r="C11" s="161" t="s">
        <v>93</v>
      </c>
      <c r="D11" s="116">
        <v>0.37152777777777773</v>
      </c>
      <c r="E11" s="160"/>
      <c r="F11" s="111">
        <v>20</v>
      </c>
      <c r="G11" s="132">
        <v>2.8</v>
      </c>
      <c r="H11" s="104">
        <v>70</v>
      </c>
      <c r="I11" s="165"/>
      <c r="J11" s="1">
        <f t="shared" si="0"/>
        <v>1</v>
      </c>
      <c r="K11" s="8">
        <f t="shared" si="1"/>
        <v>2.8</v>
      </c>
      <c r="L11" s="8">
        <f t="shared" si="2"/>
        <v>196</v>
      </c>
      <c r="M11" s="7"/>
      <c r="N11" s="6">
        <f t="shared" si="3"/>
        <v>0</v>
      </c>
      <c r="P11" s="21">
        <f>SUM(V:V)</f>
        <v>27114.5</v>
      </c>
      <c r="U11" s="13">
        <f t="shared" si="4"/>
        <v>2.8</v>
      </c>
      <c r="V11" s="13">
        <f t="shared" si="5"/>
        <v>196</v>
      </c>
    </row>
    <row r="12" spans="1:24" ht="16.5" customHeight="1">
      <c r="A12" s="1">
        <v>11</v>
      </c>
      <c r="B12" s="160"/>
      <c r="C12" s="161" t="s">
        <v>95</v>
      </c>
      <c r="D12" s="116">
        <v>0.55208333333333337</v>
      </c>
      <c r="E12" s="160"/>
      <c r="F12" s="111">
        <v>24</v>
      </c>
      <c r="G12" s="132">
        <v>3.5</v>
      </c>
      <c r="H12" s="104">
        <v>70</v>
      </c>
      <c r="I12" s="165"/>
      <c r="J12" s="1">
        <f t="shared" si="0"/>
        <v>2</v>
      </c>
      <c r="K12" s="8">
        <f t="shared" si="1"/>
        <v>7</v>
      </c>
      <c r="L12" s="8">
        <f t="shared" si="2"/>
        <v>490</v>
      </c>
      <c r="M12" s="7"/>
      <c r="N12" s="6">
        <f t="shared" si="3"/>
        <v>0</v>
      </c>
      <c r="P12" s="22"/>
      <c r="U12" s="13">
        <f t="shared" si="4"/>
        <v>7</v>
      </c>
      <c r="V12" s="13">
        <f t="shared" si="5"/>
        <v>490</v>
      </c>
    </row>
    <row r="13" spans="1:24" ht="16.5" customHeight="1">
      <c r="A13" s="1">
        <v>12</v>
      </c>
      <c r="B13" s="160"/>
      <c r="C13" s="161" t="s">
        <v>95</v>
      </c>
      <c r="D13" s="116">
        <v>0.58680555555555558</v>
      </c>
      <c r="E13" s="160"/>
      <c r="F13" s="111">
        <v>24</v>
      </c>
      <c r="G13" s="132">
        <v>3.5</v>
      </c>
      <c r="H13" s="104">
        <v>70</v>
      </c>
      <c r="I13" s="165"/>
      <c r="J13" s="1">
        <f t="shared" si="0"/>
        <v>2</v>
      </c>
      <c r="K13" s="8">
        <f t="shared" si="1"/>
        <v>7</v>
      </c>
      <c r="L13" s="8">
        <f t="shared" si="2"/>
        <v>490</v>
      </c>
      <c r="M13" s="7"/>
      <c r="N13" s="6">
        <f t="shared" si="3"/>
        <v>0</v>
      </c>
      <c r="P13" s="23" t="s">
        <v>17</v>
      </c>
      <c r="U13" s="13">
        <f t="shared" si="4"/>
        <v>7</v>
      </c>
      <c r="V13" s="13">
        <f t="shared" si="5"/>
        <v>490</v>
      </c>
    </row>
    <row r="14" spans="1:24" ht="16.5" customHeight="1">
      <c r="A14" s="1">
        <v>13</v>
      </c>
      <c r="B14" s="160"/>
      <c r="C14" s="161" t="s">
        <v>93</v>
      </c>
      <c r="D14" s="116">
        <v>0.3611111111111111</v>
      </c>
      <c r="E14" s="160" t="s">
        <v>101</v>
      </c>
      <c r="F14" s="166">
        <v>2</v>
      </c>
      <c r="G14" s="167">
        <v>8</v>
      </c>
      <c r="H14" s="104">
        <v>70</v>
      </c>
      <c r="I14" s="165"/>
      <c r="J14" s="1">
        <f t="shared" si="0"/>
        <v>1</v>
      </c>
      <c r="K14" s="8">
        <f t="shared" si="1"/>
        <v>8</v>
      </c>
      <c r="L14" s="8">
        <f t="shared" si="2"/>
        <v>560</v>
      </c>
      <c r="M14" s="7"/>
      <c r="N14" s="6">
        <f t="shared" si="3"/>
        <v>0</v>
      </c>
      <c r="P14" s="144" t="s">
        <v>18</v>
      </c>
      <c r="U14" s="13">
        <f t="shared" si="4"/>
        <v>8</v>
      </c>
      <c r="V14" s="13">
        <f t="shared" si="5"/>
        <v>560</v>
      </c>
    </row>
    <row r="15" spans="1:24" ht="16.5" customHeight="1">
      <c r="A15" s="1">
        <v>14</v>
      </c>
      <c r="B15" s="160"/>
      <c r="C15" s="161" t="s">
        <v>95</v>
      </c>
      <c r="D15" s="116">
        <v>0.55208333333333337</v>
      </c>
      <c r="E15" s="160"/>
      <c r="F15" s="111">
        <v>1</v>
      </c>
      <c r="G15" s="167">
        <v>5</v>
      </c>
      <c r="H15" s="104">
        <v>70</v>
      </c>
      <c r="I15" s="165"/>
      <c r="J15" s="1">
        <f t="shared" si="0"/>
        <v>1</v>
      </c>
      <c r="K15" s="8">
        <f t="shared" si="1"/>
        <v>5</v>
      </c>
      <c r="L15" s="8">
        <f t="shared" si="2"/>
        <v>350</v>
      </c>
      <c r="M15" s="7"/>
      <c r="N15" s="6">
        <f t="shared" si="3"/>
        <v>0</v>
      </c>
      <c r="P15" s="144"/>
      <c r="U15" s="13">
        <f t="shared" si="4"/>
        <v>5</v>
      </c>
      <c r="V15" s="13">
        <f t="shared" si="5"/>
        <v>350</v>
      </c>
    </row>
    <row r="16" spans="1:24" ht="16.5" customHeight="1">
      <c r="A16" s="1">
        <v>15</v>
      </c>
      <c r="B16" s="160"/>
      <c r="C16" s="161" t="s">
        <v>95</v>
      </c>
      <c r="D16" s="116">
        <v>0.52083333333333337</v>
      </c>
      <c r="E16" s="160"/>
      <c r="F16" s="111">
        <v>1</v>
      </c>
      <c r="G16" s="167">
        <v>6</v>
      </c>
      <c r="H16" s="104">
        <v>70</v>
      </c>
      <c r="I16" s="165"/>
      <c r="J16" s="1">
        <f t="shared" si="0"/>
        <v>1</v>
      </c>
      <c r="K16" s="8">
        <f t="shared" si="1"/>
        <v>6</v>
      </c>
      <c r="L16" s="8">
        <f t="shared" si="2"/>
        <v>420</v>
      </c>
      <c r="M16" s="7"/>
      <c r="N16" s="6">
        <f t="shared" si="3"/>
        <v>0</v>
      </c>
      <c r="P16" s="144"/>
      <c r="U16" s="13">
        <f t="shared" si="4"/>
        <v>6</v>
      </c>
      <c r="V16" s="13">
        <f t="shared" si="5"/>
        <v>420</v>
      </c>
    </row>
    <row r="17" spans="1:22" ht="16.5" customHeight="1">
      <c r="A17" s="1">
        <v>16</v>
      </c>
      <c r="B17" s="162" t="s">
        <v>102</v>
      </c>
      <c r="C17" s="161" t="s">
        <v>93</v>
      </c>
      <c r="D17" s="116">
        <v>0.39583333333333331</v>
      </c>
      <c r="E17" s="168" t="s">
        <v>103</v>
      </c>
      <c r="F17" s="111">
        <v>14</v>
      </c>
      <c r="G17" s="169" t="s">
        <v>104</v>
      </c>
      <c r="H17" s="104">
        <v>70</v>
      </c>
      <c r="I17" s="165"/>
      <c r="J17" s="1">
        <f t="shared" si="0"/>
        <v>1</v>
      </c>
      <c r="K17" s="8">
        <f t="shared" si="1"/>
        <v>6</v>
      </c>
      <c r="L17" s="8">
        <f t="shared" si="2"/>
        <v>420</v>
      </c>
      <c r="M17" s="7"/>
      <c r="N17" s="6">
        <f t="shared" si="3"/>
        <v>0</v>
      </c>
      <c r="P17" s="24"/>
      <c r="U17" s="13">
        <f t="shared" si="4"/>
        <v>6</v>
      </c>
      <c r="V17" s="13">
        <f t="shared" si="5"/>
        <v>420</v>
      </c>
    </row>
    <row r="18" spans="1:22" ht="16.5" customHeight="1">
      <c r="A18" s="1">
        <v>17</v>
      </c>
      <c r="B18" s="164"/>
      <c r="C18" s="161" t="s">
        <v>95</v>
      </c>
      <c r="D18" s="116">
        <v>0.64583333333333337</v>
      </c>
      <c r="E18" s="170"/>
      <c r="F18" s="111">
        <v>14</v>
      </c>
      <c r="G18" s="169" t="s">
        <v>104</v>
      </c>
      <c r="H18" s="104">
        <v>70</v>
      </c>
      <c r="I18" s="165"/>
      <c r="J18" s="1">
        <f t="shared" si="0"/>
        <v>1</v>
      </c>
      <c r="K18" s="8">
        <f t="shared" si="1"/>
        <v>6</v>
      </c>
      <c r="L18" s="8">
        <f t="shared" si="2"/>
        <v>420</v>
      </c>
      <c r="M18" s="7"/>
      <c r="N18" s="6">
        <f t="shared" si="3"/>
        <v>0</v>
      </c>
      <c r="P18" s="5" t="s">
        <v>14</v>
      </c>
      <c r="U18" s="13">
        <f t="shared" si="4"/>
        <v>6</v>
      </c>
      <c r="V18" s="13">
        <f t="shared" si="5"/>
        <v>420</v>
      </c>
    </row>
    <row r="19" spans="1:22" ht="16.5" customHeight="1">
      <c r="A19" s="1">
        <v>18</v>
      </c>
      <c r="B19" s="171" t="s">
        <v>105</v>
      </c>
      <c r="C19" s="172" t="s">
        <v>93</v>
      </c>
      <c r="D19" s="173">
        <v>0.375</v>
      </c>
      <c r="E19" s="171" t="s">
        <v>106</v>
      </c>
      <c r="F19" s="119">
        <v>33</v>
      </c>
      <c r="G19" s="174">
        <v>4</v>
      </c>
      <c r="H19" s="104">
        <v>70</v>
      </c>
      <c r="I19" s="165"/>
      <c r="J19" s="1">
        <f t="shared" si="0"/>
        <v>2</v>
      </c>
      <c r="K19" s="8">
        <f t="shared" si="1"/>
        <v>8</v>
      </c>
      <c r="L19" s="8">
        <f t="shared" si="2"/>
        <v>560</v>
      </c>
      <c r="M19" s="7"/>
      <c r="N19" s="6">
        <f t="shared" si="3"/>
        <v>0</v>
      </c>
      <c r="P19" s="145" t="s">
        <v>19</v>
      </c>
      <c r="U19" s="13">
        <f t="shared" si="4"/>
        <v>8</v>
      </c>
      <c r="V19" s="13">
        <f t="shared" si="5"/>
        <v>560</v>
      </c>
    </row>
    <row r="20" spans="1:22" ht="16.5" customHeight="1">
      <c r="A20" s="1">
        <v>19</v>
      </c>
      <c r="B20" s="171"/>
      <c r="C20" s="172" t="s">
        <v>95</v>
      </c>
      <c r="D20" s="173">
        <v>0.56597222222222221</v>
      </c>
      <c r="E20" s="171"/>
      <c r="F20" s="119">
        <v>16</v>
      </c>
      <c r="G20" s="174">
        <v>4</v>
      </c>
      <c r="H20" s="104">
        <v>70</v>
      </c>
      <c r="I20" s="163"/>
      <c r="J20" s="1">
        <f t="shared" si="0"/>
        <v>1</v>
      </c>
      <c r="K20" s="8">
        <f t="shared" si="1"/>
        <v>4</v>
      </c>
      <c r="L20" s="8">
        <f t="shared" si="2"/>
        <v>280</v>
      </c>
      <c r="M20" s="7"/>
      <c r="N20" s="6">
        <f t="shared" si="3"/>
        <v>0</v>
      </c>
      <c r="P20" s="145"/>
      <c r="U20" s="13">
        <f t="shared" si="4"/>
        <v>4</v>
      </c>
      <c r="V20" s="13">
        <f t="shared" si="5"/>
        <v>280</v>
      </c>
    </row>
    <row r="21" spans="1:22" ht="16.5" customHeight="1">
      <c r="A21" s="1">
        <v>20</v>
      </c>
      <c r="B21" s="171"/>
      <c r="C21" s="172" t="s">
        <v>95</v>
      </c>
      <c r="D21" s="173">
        <v>0.59722222222222221</v>
      </c>
      <c r="E21" s="171"/>
      <c r="F21" s="119">
        <v>17</v>
      </c>
      <c r="G21" s="174">
        <v>4</v>
      </c>
      <c r="H21" s="104">
        <v>70</v>
      </c>
      <c r="I21" s="163"/>
      <c r="J21" s="1">
        <f t="shared" si="0"/>
        <v>1</v>
      </c>
      <c r="K21" s="8">
        <f t="shared" si="1"/>
        <v>4</v>
      </c>
      <c r="L21" s="8">
        <f t="shared" si="2"/>
        <v>280</v>
      </c>
      <c r="M21" s="7"/>
      <c r="N21" s="6">
        <f t="shared" si="3"/>
        <v>0</v>
      </c>
      <c r="P21" s="145"/>
      <c r="U21" s="13">
        <f t="shared" si="4"/>
        <v>4</v>
      </c>
      <c r="V21" s="13">
        <f t="shared" si="5"/>
        <v>280</v>
      </c>
    </row>
    <row r="22" spans="1:22" ht="16.5" customHeight="1">
      <c r="A22" s="1">
        <v>21</v>
      </c>
      <c r="B22" s="171"/>
      <c r="C22" s="172" t="s">
        <v>93</v>
      </c>
      <c r="D22" s="173">
        <v>0.375</v>
      </c>
      <c r="E22" s="175" t="s">
        <v>107</v>
      </c>
      <c r="F22" s="119">
        <v>23</v>
      </c>
      <c r="G22" s="174">
        <v>9</v>
      </c>
      <c r="H22" s="104">
        <v>70</v>
      </c>
      <c r="I22" s="163"/>
      <c r="J22" s="1">
        <f t="shared" si="0"/>
        <v>2</v>
      </c>
      <c r="K22" s="8">
        <f t="shared" si="1"/>
        <v>18</v>
      </c>
      <c r="L22" s="8">
        <f t="shared" si="2"/>
        <v>1260</v>
      </c>
      <c r="M22" s="7"/>
      <c r="N22" s="6">
        <f t="shared" si="3"/>
        <v>0</v>
      </c>
      <c r="P22" s="145"/>
      <c r="U22" s="13">
        <f t="shared" si="4"/>
        <v>18</v>
      </c>
      <c r="V22" s="13">
        <f t="shared" si="5"/>
        <v>1260</v>
      </c>
    </row>
    <row r="23" spans="1:22" ht="16.5" customHeight="1">
      <c r="A23" s="1">
        <v>22</v>
      </c>
      <c r="B23" s="171"/>
      <c r="C23" s="172" t="s">
        <v>95</v>
      </c>
      <c r="D23" s="173">
        <v>0.56597222222222221</v>
      </c>
      <c r="E23" s="176"/>
      <c r="F23" s="119">
        <v>9</v>
      </c>
      <c r="G23" s="174">
        <v>3</v>
      </c>
      <c r="H23" s="104">
        <v>70</v>
      </c>
      <c r="I23" s="163"/>
      <c r="J23" s="1">
        <f t="shared" si="0"/>
        <v>1</v>
      </c>
      <c r="K23" s="8">
        <f t="shared" si="1"/>
        <v>3</v>
      </c>
      <c r="L23" s="8">
        <f t="shared" si="2"/>
        <v>210</v>
      </c>
      <c r="M23" s="7"/>
      <c r="N23" s="6">
        <f t="shared" si="3"/>
        <v>0</v>
      </c>
      <c r="P23" s="145"/>
      <c r="U23" s="13">
        <f t="shared" si="4"/>
        <v>3</v>
      </c>
      <c r="V23" s="13">
        <f t="shared" si="5"/>
        <v>210</v>
      </c>
    </row>
    <row r="24" spans="1:22" ht="16.5" customHeight="1">
      <c r="A24" s="1">
        <v>23</v>
      </c>
      <c r="B24" s="171"/>
      <c r="C24" s="172" t="s">
        <v>95</v>
      </c>
      <c r="D24" s="173">
        <v>0.59722222222222221</v>
      </c>
      <c r="E24" s="177"/>
      <c r="F24" s="119">
        <v>14</v>
      </c>
      <c r="G24" s="174">
        <v>9</v>
      </c>
      <c r="H24" s="104">
        <v>70</v>
      </c>
      <c r="I24" s="163"/>
      <c r="J24" s="1">
        <f t="shared" si="0"/>
        <v>1</v>
      </c>
      <c r="K24" s="8">
        <f t="shared" si="1"/>
        <v>9</v>
      </c>
      <c r="L24" s="8">
        <f t="shared" si="2"/>
        <v>630</v>
      </c>
      <c r="M24" s="7"/>
      <c r="N24" s="6">
        <f t="shared" si="3"/>
        <v>0</v>
      </c>
      <c r="P24" s="145"/>
      <c r="U24" s="13">
        <f t="shared" si="4"/>
        <v>9</v>
      </c>
      <c r="V24" s="13">
        <f t="shared" si="5"/>
        <v>630</v>
      </c>
    </row>
    <row r="25" spans="1:22" ht="16.5" customHeight="1">
      <c r="A25" s="1">
        <v>24</v>
      </c>
      <c r="B25" s="160" t="s">
        <v>108</v>
      </c>
      <c r="C25" s="161" t="s">
        <v>93</v>
      </c>
      <c r="D25" s="116">
        <v>0.375</v>
      </c>
      <c r="E25" s="160" t="s">
        <v>109</v>
      </c>
      <c r="F25" s="111">
        <v>24</v>
      </c>
      <c r="G25" s="132">
        <v>2</v>
      </c>
      <c r="H25" s="104">
        <v>70</v>
      </c>
      <c r="I25" s="163"/>
      <c r="J25" s="1">
        <f t="shared" si="0"/>
        <v>2</v>
      </c>
      <c r="K25" s="8">
        <f t="shared" si="1"/>
        <v>4</v>
      </c>
      <c r="L25" s="8">
        <f t="shared" si="2"/>
        <v>280</v>
      </c>
      <c r="M25" s="7"/>
      <c r="N25" s="6">
        <f t="shared" si="3"/>
        <v>0</v>
      </c>
      <c r="P25" s="145"/>
      <c r="U25" s="13">
        <f t="shared" si="4"/>
        <v>4</v>
      </c>
      <c r="V25" s="13">
        <f t="shared" si="5"/>
        <v>280</v>
      </c>
    </row>
    <row r="26" spans="1:22" ht="16.5" customHeight="1">
      <c r="A26" s="1">
        <v>25</v>
      </c>
      <c r="B26" s="160"/>
      <c r="C26" s="161" t="s">
        <v>95</v>
      </c>
      <c r="D26" s="116">
        <v>0.51736111111111105</v>
      </c>
      <c r="E26" s="160"/>
      <c r="F26" s="111">
        <v>13</v>
      </c>
      <c r="G26" s="132">
        <v>2</v>
      </c>
      <c r="H26" s="104">
        <v>70</v>
      </c>
      <c r="I26" s="163"/>
      <c r="J26" s="1">
        <f t="shared" si="0"/>
        <v>1</v>
      </c>
      <c r="K26" s="8">
        <f t="shared" si="1"/>
        <v>2</v>
      </c>
      <c r="L26" s="8">
        <f t="shared" si="2"/>
        <v>140</v>
      </c>
      <c r="M26" s="7"/>
      <c r="N26" s="6">
        <f t="shared" si="3"/>
        <v>0</v>
      </c>
      <c r="P26" s="145"/>
      <c r="U26" s="13">
        <f t="shared" si="4"/>
        <v>2</v>
      </c>
      <c r="V26" s="13">
        <f t="shared" si="5"/>
        <v>140</v>
      </c>
    </row>
    <row r="27" spans="1:22" ht="16.5" customHeight="1">
      <c r="A27" s="1">
        <v>26</v>
      </c>
      <c r="B27" s="160"/>
      <c r="C27" s="161" t="s">
        <v>95</v>
      </c>
      <c r="D27" s="116">
        <v>0.57291666666666663</v>
      </c>
      <c r="E27" s="160"/>
      <c r="F27" s="111">
        <v>11</v>
      </c>
      <c r="G27" s="132">
        <v>2</v>
      </c>
      <c r="H27" s="104">
        <v>70</v>
      </c>
      <c r="I27" s="163"/>
      <c r="J27" s="1">
        <f t="shared" si="0"/>
        <v>1</v>
      </c>
      <c r="K27" s="8">
        <f t="shared" si="1"/>
        <v>2</v>
      </c>
      <c r="L27" s="8">
        <f t="shared" si="2"/>
        <v>140</v>
      </c>
      <c r="M27" s="7"/>
      <c r="N27" s="6">
        <f t="shared" si="3"/>
        <v>0</v>
      </c>
      <c r="P27" s="4"/>
      <c r="U27" s="13">
        <f t="shared" si="4"/>
        <v>2</v>
      </c>
      <c r="V27" s="13">
        <f t="shared" si="5"/>
        <v>140</v>
      </c>
    </row>
    <row r="28" spans="1:22" ht="16.5" customHeight="1">
      <c r="A28" s="1">
        <v>27</v>
      </c>
      <c r="B28" s="162" t="s">
        <v>110</v>
      </c>
      <c r="C28" s="161" t="s">
        <v>93</v>
      </c>
      <c r="D28" s="116">
        <v>0.3888888888888889</v>
      </c>
      <c r="E28" s="162" t="s">
        <v>111</v>
      </c>
      <c r="F28" s="111">
        <v>5</v>
      </c>
      <c r="G28" s="132">
        <v>8</v>
      </c>
      <c r="H28" s="104">
        <v>70</v>
      </c>
      <c r="I28" s="163"/>
      <c r="J28" s="1">
        <f t="shared" si="0"/>
        <v>1</v>
      </c>
      <c r="K28" s="8">
        <f t="shared" si="1"/>
        <v>8</v>
      </c>
      <c r="L28" s="8">
        <f t="shared" si="2"/>
        <v>560</v>
      </c>
      <c r="M28" s="7"/>
      <c r="N28" s="6">
        <f t="shared" si="3"/>
        <v>0</v>
      </c>
      <c r="P28" s="23" t="s">
        <v>5</v>
      </c>
      <c r="U28" s="13">
        <f t="shared" si="4"/>
        <v>8</v>
      </c>
      <c r="V28" s="13">
        <f t="shared" si="5"/>
        <v>560</v>
      </c>
    </row>
    <row r="29" spans="1:22" ht="16.5" customHeight="1">
      <c r="A29" s="1">
        <v>28</v>
      </c>
      <c r="B29" s="164"/>
      <c r="C29" s="161" t="s">
        <v>95</v>
      </c>
      <c r="D29" s="116">
        <v>0.63888888888888895</v>
      </c>
      <c r="E29" s="164"/>
      <c r="F29" s="111">
        <v>5</v>
      </c>
      <c r="G29" s="132">
        <v>8</v>
      </c>
      <c r="H29" s="104">
        <v>70</v>
      </c>
      <c r="I29" s="163"/>
      <c r="J29" s="1">
        <f t="shared" si="0"/>
        <v>1</v>
      </c>
      <c r="K29" s="8">
        <f t="shared" si="1"/>
        <v>8</v>
      </c>
      <c r="L29" s="8">
        <f t="shared" si="2"/>
        <v>560</v>
      </c>
      <c r="M29" s="7"/>
      <c r="N29" s="6">
        <f t="shared" si="3"/>
        <v>0</v>
      </c>
      <c r="P29" s="141" t="s">
        <v>20</v>
      </c>
      <c r="U29" s="13">
        <f t="shared" si="4"/>
        <v>8</v>
      </c>
      <c r="V29" s="13">
        <f t="shared" si="5"/>
        <v>560</v>
      </c>
    </row>
    <row r="30" spans="1:22" ht="16.5" customHeight="1">
      <c r="A30" s="1">
        <v>29</v>
      </c>
      <c r="B30" s="162" t="s">
        <v>112</v>
      </c>
      <c r="C30" s="161" t="s">
        <v>93</v>
      </c>
      <c r="D30" s="116">
        <v>0.39583333333333331</v>
      </c>
      <c r="E30" s="162" t="s">
        <v>113</v>
      </c>
      <c r="F30" s="111">
        <v>3</v>
      </c>
      <c r="G30" s="132">
        <v>3</v>
      </c>
      <c r="H30" s="104">
        <v>70</v>
      </c>
      <c r="I30" s="163"/>
      <c r="J30" s="1">
        <f t="shared" si="0"/>
        <v>1</v>
      </c>
      <c r="K30" s="8">
        <f t="shared" si="1"/>
        <v>3</v>
      </c>
      <c r="L30" s="8">
        <f t="shared" si="2"/>
        <v>210</v>
      </c>
      <c r="M30" s="7"/>
      <c r="N30" s="6">
        <f t="shared" si="3"/>
        <v>0</v>
      </c>
      <c r="P30" s="142"/>
      <c r="U30" s="13">
        <f t="shared" si="4"/>
        <v>3</v>
      </c>
      <c r="V30" s="13">
        <f t="shared" si="5"/>
        <v>210</v>
      </c>
    </row>
    <row r="31" spans="1:22" ht="16.5" customHeight="1">
      <c r="A31" s="1">
        <v>30</v>
      </c>
      <c r="B31" s="164"/>
      <c r="C31" s="161" t="s">
        <v>95</v>
      </c>
      <c r="D31" s="116">
        <v>0.63541666666666663</v>
      </c>
      <c r="E31" s="164"/>
      <c r="F31" s="111">
        <v>3</v>
      </c>
      <c r="G31" s="132">
        <v>3</v>
      </c>
      <c r="H31" s="104">
        <v>70</v>
      </c>
      <c r="I31" s="163"/>
      <c r="J31" s="1">
        <f t="shared" si="0"/>
        <v>1</v>
      </c>
      <c r="K31" s="8">
        <f t="shared" si="1"/>
        <v>3</v>
      </c>
      <c r="L31" s="8">
        <f t="shared" si="2"/>
        <v>210</v>
      </c>
      <c r="M31" s="7"/>
      <c r="N31" s="6">
        <f t="shared" si="3"/>
        <v>0</v>
      </c>
      <c r="P31" s="142"/>
      <c r="U31" s="13">
        <f t="shared" si="4"/>
        <v>3</v>
      </c>
      <c r="V31" s="13">
        <f t="shared" si="5"/>
        <v>210</v>
      </c>
    </row>
    <row r="32" spans="1:22" ht="16.5" customHeight="1">
      <c r="A32" s="1">
        <v>31</v>
      </c>
      <c r="B32" s="162" t="s">
        <v>114</v>
      </c>
      <c r="C32" s="161" t="s">
        <v>93</v>
      </c>
      <c r="D32" s="116">
        <v>0.39583333333333331</v>
      </c>
      <c r="E32" s="162" t="s">
        <v>115</v>
      </c>
      <c r="F32" s="111">
        <v>8</v>
      </c>
      <c r="G32" s="132">
        <v>2.2000000000000002</v>
      </c>
      <c r="H32" s="104">
        <v>70</v>
      </c>
      <c r="I32" s="163"/>
      <c r="J32" s="1">
        <f t="shared" si="0"/>
        <v>1</v>
      </c>
      <c r="K32" s="8">
        <f t="shared" si="1"/>
        <v>2.2000000000000002</v>
      </c>
      <c r="L32" s="8">
        <f t="shared" si="2"/>
        <v>154</v>
      </c>
      <c r="M32" s="7"/>
      <c r="N32" s="6">
        <f t="shared" si="3"/>
        <v>0</v>
      </c>
      <c r="P32" s="143"/>
      <c r="U32" s="13">
        <f t="shared" si="4"/>
        <v>2.2000000000000002</v>
      </c>
      <c r="V32" s="13">
        <f t="shared" si="5"/>
        <v>154</v>
      </c>
    </row>
    <row r="33" spans="1:22" ht="16.5" customHeight="1">
      <c r="A33" s="1">
        <v>32</v>
      </c>
      <c r="B33" s="178"/>
      <c r="C33" s="161" t="s">
        <v>95</v>
      </c>
      <c r="D33" s="116">
        <v>0.63888888888888895</v>
      </c>
      <c r="E33" s="164"/>
      <c r="F33" s="111">
        <v>8</v>
      </c>
      <c r="G33" s="132">
        <v>2.2000000000000002</v>
      </c>
      <c r="H33" s="104">
        <v>70</v>
      </c>
      <c r="I33" s="163"/>
      <c r="J33" s="1">
        <f t="shared" si="0"/>
        <v>1</v>
      </c>
      <c r="K33" s="8">
        <f t="shared" si="1"/>
        <v>2.2000000000000002</v>
      </c>
      <c r="L33" s="8">
        <f t="shared" si="2"/>
        <v>154</v>
      </c>
      <c r="M33" s="7"/>
      <c r="N33" s="6">
        <f t="shared" si="3"/>
        <v>0</v>
      </c>
      <c r="P33" s="25"/>
      <c r="U33" s="13">
        <f t="shared" si="4"/>
        <v>2.2000000000000002</v>
      </c>
      <c r="V33" s="13">
        <f t="shared" si="5"/>
        <v>154</v>
      </c>
    </row>
    <row r="34" spans="1:22" ht="16.5" customHeight="1">
      <c r="A34" s="1">
        <v>33</v>
      </c>
      <c r="B34" s="178"/>
      <c r="C34" s="161" t="s">
        <v>93</v>
      </c>
      <c r="D34" s="116">
        <v>0.39583333333333331</v>
      </c>
      <c r="E34" s="162" t="s">
        <v>116</v>
      </c>
      <c r="F34" s="111">
        <v>9</v>
      </c>
      <c r="G34" s="132">
        <v>3</v>
      </c>
      <c r="H34" s="104">
        <v>70</v>
      </c>
      <c r="I34" s="163"/>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78"/>
      <c r="C35" s="161" t="s">
        <v>95</v>
      </c>
      <c r="D35" s="116">
        <v>0.65277777777777779</v>
      </c>
      <c r="E35" s="164"/>
      <c r="F35" s="111">
        <v>9</v>
      </c>
      <c r="G35" s="132">
        <v>3</v>
      </c>
      <c r="H35" s="104">
        <v>70</v>
      </c>
      <c r="I35" s="163"/>
      <c r="J35" s="1">
        <f t="shared" si="0"/>
        <v>1</v>
      </c>
      <c r="K35" s="8">
        <f t="shared" si="1"/>
        <v>3</v>
      </c>
      <c r="L35" s="8">
        <f t="shared" si="2"/>
        <v>210</v>
      </c>
      <c r="M35" s="7"/>
      <c r="N35" s="6">
        <f t="shared" si="3"/>
        <v>0</v>
      </c>
      <c r="P35" s="141" t="s">
        <v>21</v>
      </c>
      <c r="U35" s="13">
        <f t="shared" si="4"/>
        <v>3</v>
      </c>
      <c r="V35" s="13">
        <f t="shared" si="5"/>
        <v>210</v>
      </c>
    </row>
    <row r="36" spans="1:22" ht="16.5" customHeight="1">
      <c r="A36" s="1">
        <v>35</v>
      </c>
      <c r="B36" s="178"/>
      <c r="C36" s="161" t="s">
        <v>93</v>
      </c>
      <c r="D36" s="116">
        <v>0.39583333333333331</v>
      </c>
      <c r="E36" s="162" t="s">
        <v>117</v>
      </c>
      <c r="F36" s="111">
        <v>11</v>
      </c>
      <c r="G36" s="132">
        <v>3</v>
      </c>
      <c r="H36" s="104">
        <v>70</v>
      </c>
      <c r="I36" s="163"/>
      <c r="J36" s="1">
        <f t="shared" si="0"/>
        <v>1</v>
      </c>
      <c r="K36" s="8">
        <f t="shared" si="1"/>
        <v>3</v>
      </c>
      <c r="L36" s="8">
        <f t="shared" si="2"/>
        <v>210</v>
      </c>
      <c r="M36" s="7"/>
      <c r="N36" s="6">
        <f t="shared" si="3"/>
        <v>0</v>
      </c>
      <c r="P36" s="142"/>
      <c r="U36" s="13">
        <f t="shared" si="4"/>
        <v>3</v>
      </c>
      <c r="V36" s="13">
        <f t="shared" si="5"/>
        <v>210</v>
      </c>
    </row>
    <row r="37" spans="1:22" ht="16.5" customHeight="1">
      <c r="A37" s="1">
        <v>36</v>
      </c>
      <c r="B37" s="178"/>
      <c r="C37" s="161" t="s">
        <v>95</v>
      </c>
      <c r="D37" s="116">
        <v>0.59027777777777779</v>
      </c>
      <c r="E37" s="164"/>
      <c r="F37" s="111">
        <v>11</v>
      </c>
      <c r="G37" s="132">
        <v>3</v>
      </c>
      <c r="H37" s="104">
        <v>70</v>
      </c>
      <c r="I37" s="163"/>
      <c r="J37" s="1">
        <f t="shared" si="0"/>
        <v>1</v>
      </c>
      <c r="K37" s="8">
        <f t="shared" si="1"/>
        <v>3</v>
      </c>
      <c r="L37" s="8">
        <f t="shared" si="2"/>
        <v>210</v>
      </c>
      <c r="M37" s="7"/>
      <c r="N37" s="6">
        <f t="shared" si="3"/>
        <v>0</v>
      </c>
      <c r="P37" s="142"/>
      <c r="U37" s="13">
        <f t="shared" si="4"/>
        <v>3</v>
      </c>
      <c r="V37" s="13">
        <f t="shared" si="5"/>
        <v>210</v>
      </c>
    </row>
    <row r="38" spans="1:22" ht="16.5" customHeight="1">
      <c r="A38" s="1">
        <v>37</v>
      </c>
      <c r="B38" s="178"/>
      <c r="C38" s="161" t="s">
        <v>93</v>
      </c>
      <c r="D38" s="116">
        <v>0.38194444444444442</v>
      </c>
      <c r="E38" s="162" t="s">
        <v>118</v>
      </c>
      <c r="F38" s="111">
        <v>1</v>
      </c>
      <c r="G38" s="132">
        <v>8</v>
      </c>
      <c r="H38" s="104">
        <v>70</v>
      </c>
      <c r="I38" s="163"/>
      <c r="J38" s="1">
        <f t="shared" si="0"/>
        <v>1</v>
      </c>
      <c r="K38" s="8">
        <f t="shared" si="1"/>
        <v>8</v>
      </c>
      <c r="L38" s="8">
        <f t="shared" si="2"/>
        <v>560</v>
      </c>
      <c r="M38" s="7"/>
      <c r="N38" s="6">
        <f t="shared" si="3"/>
        <v>0</v>
      </c>
      <c r="P38" s="142"/>
      <c r="U38" s="13">
        <f t="shared" si="4"/>
        <v>8</v>
      </c>
      <c r="V38" s="13">
        <f t="shared" si="5"/>
        <v>560</v>
      </c>
    </row>
    <row r="39" spans="1:22" ht="16.5" customHeight="1">
      <c r="A39" s="1">
        <v>38</v>
      </c>
      <c r="B39" s="164"/>
      <c r="C39" s="161" t="s">
        <v>95</v>
      </c>
      <c r="D39" s="116">
        <v>8.3333333333333329E-2</v>
      </c>
      <c r="E39" s="164"/>
      <c r="F39" s="111">
        <v>1</v>
      </c>
      <c r="G39" s="132">
        <v>8</v>
      </c>
      <c r="H39" s="104">
        <v>70</v>
      </c>
      <c r="I39" s="163"/>
      <c r="J39" s="1">
        <f t="shared" si="0"/>
        <v>1</v>
      </c>
      <c r="K39" s="8">
        <f t="shared" si="1"/>
        <v>8</v>
      </c>
      <c r="L39" s="8">
        <f t="shared" si="2"/>
        <v>560</v>
      </c>
      <c r="M39" s="7"/>
      <c r="N39" s="6">
        <f t="shared" si="3"/>
        <v>0</v>
      </c>
      <c r="P39" s="142"/>
      <c r="U39" s="13">
        <f t="shared" si="4"/>
        <v>8</v>
      </c>
      <c r="V39" s="13">
        <f t="shared" si="5"/>
        <v>560</v>
      </c>
    </row>
    <row r="40" spans="1:22" ht="16.5" customHeight="1">
      <c r="A40" s="1">
        <v>39</v>
      </c>
      <c r="B40" s="162" t="s">
        <v>119</v>
      </c>
      <c r="C40" s="161" t="s">
        <v>93</v>
      </c>
      <c r="D40" s="116">
        <v>0.39583333333333331</v>
      </c>
      <c r="E40" s="162" t="s">
        <v>120</v>
      </c>
      <c r="F40" s="111">
        <v>8</v>
      </c>
      <c r="G40" s="132">
        <v>1.5</v>
      </c>
      <c r="H40" s="104">
        <v>70</v>
      </c>
      <c r="I40" s="163"/>
      <c r="J40" s="1">
        <f t="shared" si="0"/>
        <v>1</v>
      </c>
      <c r="K40" s="8">
        <f t="shared" si="1"/>
        <v>1.5</v>
      </c>
      <c r="L40" s="8">
        <f t="shared" si="2"/>
        <v>105</v>
      </c>
      <c r="M40" s="7"/>
      <c r="N40" s="6">
        <f t="shared" si="3"/>
        <v>0</v>
      </c>
      <c r="P40" s="142"/>
      <c r="U40" s="13">
        <f t="shared" si="4"/>
        <v>1.5</v>
      </c>
      <c r="V40" s="13">
        <f t="shared" si="5"/>
        <v>105</v>
      </c>
    </row>
    <row r="41" spans="1:22" ht="16.5" customHeight="1">
      <c r="A41" s="1">
        <v>40</v>
      </c>
      <c r="B41" s="178"/>
      <c r="C41" s="161" t="s">
        <v>95</v>
      </c>
      <c r="D41" s="116">
        <v>0.64583333333333337</v>
      </c>
      <c r="E41" s="164"/>
      <c r="F41" s="111">
        <v>8</v>
      </c>
      <c r="G41" s="132">
        <v>1.5</v>
      </c>
      <c r="H41" s="104">
        <v>70</v>
      </c>
      <c r="I41" s="163"/>
      <c r="J41" s="1">
        <f t="shared" si="0"/>
        <v>1</v>
      </c>
      <c r="K41" s="8">
        <f t="shared" si="1"/>
        <v>1.5</v>
      </c>
      <c r="L41" s="8">
        <f t="shared" si="2"/>
        <v>105</v>
      </c>
      <c r="M41" s="7"/>
      <c r="N41" s="6">
        <f t="shared" si="3"/>
        <v>0</v>
      </c>
      <c r="P41" s="142"/>
      <c r="U41" s="13">
        <f t="shared" si="4"/>
        <v>1.5</v>
      </c>
      <c r="V41" s="13">
        <f t="shared" si="5"/>
        <v>105</v>
      </c>
    </row>
    <row r="42" spans="1:22" ht="16.5" customHeight="1">
      <c r="A42" s="1">
        <v>41</v>
      </c>
      <c r="B42" s="178"/>
      <c r="C42" s="172" t="s">
        <v>93</v>
      </c>
      <c r="D42" s="173">
        <v>0.39583333333333331</v>
      </c>
      <c r="E42" s="175" t="s">
        <v>121</v>
      </c>
      <c r="F42" s="119">
        <v>4</v>
      </c>
      <c r="G42" s="174">
        <v>9</v>
      </c>
      <c r="H42" s="104">
        <v>70</v>
      </c>
      <c r="I42" s="163"/>
      <c r="J42" s="1">
        <f t="shared" si="0"/>
        <v>1</v>
      </c>
      <c r="K42" s="8">
        <f t="shared" si="1"/>
        <v>9</v>
      </c>
      <c r="L42" s="8">
        <f t="shared" si="2"/>
        <v>630</v>
      </c>
      <c r="M42" s="7"/>
      <c r="N42" s="6">
        <f t="shared" si="3"/>
        <v>0</v>
      </c>
      <c r="P42" s="143"/>
      <c r="U42" s="13">
        <f t="shared" si="4"/>
        <v>9</v>
      </c>
      <c r="V42" s="13">
        <f t="shared" si="5"/>
        <v>630</v>
      </c>
    </row>
    <row r="43" spans="1:22" ht="16.5" customHeight="1">
      <c r="A43" s="1">
        <v>42</v>
      </c>
      <c r="B43" s="164"/>
      <c r="C43" s="172" t="s">
        <v>95</v>
      </c>
      <c r="D43" s="173">
        <v>0.64583333333333337</v>
      </c>
      <c r="E43" s="177"/>
      <c r="F43" s="119">
        <v>4</v>
      </c>
      <c r="G43" s="174">
        <v>9</v>
      </c>
      <c r="H43" s="104">
        <v>70</v>
      </c>
      <c r="I43" s="163"/>
      <c r="J43" s="1">
        <f t="shared" si="0"/>
        <v>1</v>
      </c>
      <c r="K43" s="8">
        <f t="shared" si="1"/>
        <v>9</v>
      </c>
      <c r="L43" s="8">
        <f t="shared" si="2"/>
        <v>630</v>
      </c>
      <c r="M43" s="7"/>
      <c r="N43" s="6">
        <f t="shared" si="3"/>
        <v>0</v>
      </c>
      <c r="U43" s="13">
        <f t="shared" si="4"/>
        <v>9</v>
      </c>
      <c r="V43" s="13">
        <f t="shared" si="5"/>
        <v>630</v>
      </c>
    </row>
    <row r="44" spans="1:22" ht="16.5" customHeight="1">
      <c r="A44" s="1">
        <v>43</v>
      </c>
      <c r="B44" s="162" t="s">
        <v>122</v>
      </c>
      <c r="C44" s="161" t="s">
        <v>93</v>
      </c>
      <c r="D44" s="116">
        <v>0.38541666666666669</v>
      </c>
      <c r="E44" s="162" t="s">
        <v>123</v>
      </c>
      <c r="F44" s="111">
        <v>4</v>
      </c>
      <c r="G44" s="174">
        <v>2</v>
      </c>
      <c r="H44" s="104">
        <v>70</v>
      </c>
      <c r="I44" s="163"/>
      <c r="J44" s="1">
        <f t="shared" si="0"/>
        <v>1</v>
      </c>
      <c r="K44" s="8">
        <f t="shared" si="1"/>
        <v>2</v>
      </c>
      <c r="L44" s="8">
        <f t="shared" si="2"/>
        <v>140</v>
      </c>
      <c r="M44" s="7"/>
      <c r="N44" s="6">
        <f t="shared" si="3"/>
        <v>0</v>
      </c>
      <c r="U44" s="13">
        <f t="shared" si="4"/>
        <v>2</v>
      </c>
      <c r="V44" s="13">
        <f t="shared" si="5"/>
        <v>140</v>
      </c>
    </row>
    <row r="45" spans="1:22" ht="16.5" customHeight="1">
      <c r="A45" s="1">
        <v>44</v>
      </c>
      <c r="B45" s="164"/>
      <c r="C45" s="161" t="s">
        <v>95</v>
      </c>
      <c r="D45" s="116">
        <v>0.625</v>
      </c>
      <c r="E45" s="164"/>
      <c r="F45" s="111">
        <v>4</v>
      </c>
      <c r="G45" s="174">
        <v>2</v>
      </c>
      <c r="H45" s="104">
        <v>70</v>
      </c>
      <c r="I45" s="163"/>
      <c r="J45" s="1">
        <f t="shared" si="0"/>
        <v>1</v>
      </c>
      <c r="K45" s="8">
        <f t="shared" si="1"/>
        <v>2</v>
      </c>
      <c r="L45" s="8">
        <f t="shared" si="2"/>
        <v>140</v>
      </c>
      <c r="M45" s="7"/>
      <c r="N45" s="6">
        <f t="shared" si="3"/>
        <v>0</v>
      </c>
      <c r="U45" s="13">
        <f t="shared" si="4"/>
        <v>2</v>
      </c>
      <c r="V45" s="13">
        <f t="shared" si="5"/>
        <v>140</v>
      </c>
    </row>
    <row r="46" spans="1:22" ht="16.5" customHeight="1">
      <c r="A46" s="1">
        <v>45</v>
      </c>
      <c r="B46" s="160" t="s">
        <v>124</v>
      </c>
      <c r="C46" s="161" t="s">
        <v>93</v>
      </c>
      <c r="D46" s="116">
        <v>0.39583333333333331</v>
      </c>
      <c r="E46" s="162" t="s">
        <v>125</v>
      </c>
      <c r="F46" s="111">
        <v>2</v>
      </c>
      <c r="G46" s="132">
        <v>4</v>
      </c>
      <c r="H46" s="104">
        <v>70</v>
      </c>
      <c r="I46" s="163"/>
      <c r="J46" s="1">
        <f t="shared" si="0"/>
        <v>1</v>
      </c>
      <c r="K46" s="8">
        <f t="shared" si="1"/>
        <v>4</v>
      </c>
      <c r="L46" s="8">
        <f t="shared" si="2"/>
        <v>280</v>
      </c>
      <c r="M46" s="7"/>
      <c r="N46" s="6">
        <f t="shared" si="3"/>
        <v>0</v>
      </c>
      <c r="U46" s="13">
        <f t="shared" si="4"/>
        <v>4</v>
      </c>
      <c r="V46" s="13">
        <f t="shared" si="5"/>
        <v>280</v>
      </c>
    </row>
    <row r="47" spans="1:22" ht="16.5" customHeight="1">
      <c r="A47" s="1">
        <v>46</v>
      </c>
      <c r="B47" s="160"/>
      <c r="C47" s="161" t="s">
        <v>95</v>
      </c>
      <c r="D47" s="116">
        <v>0.57291666666666663</v>
      </c>
      <c r="E47" s="164"/>
      <c r="F47" s="111">
        <v>2</v>
      </c>
      <c r="G47" s="132">
        <v>4</v>
      </c>
      <c r="H47" s="104">
        <v>70</v>
      </c>
      <c r="I47" s="163"/>
      <c r="J47" s="1">
        <f t="shared" si="0"/>
        <v>1</v>
      </c>
      <c r="K47" s="8">
        <f t="shared" si="1"/>
        <v>4</v>
      </c>
      <c r="L47" s="8">
        <f t="shared" si="2"/>
        <v>280</v>
      </c>
      <c r="M47" s="7"/>
      <c r="N47" s="6">
        <f t="shared" si="3"/>
        <v>0</v>
      </c>
      <c r="U47" s="13">
        <f t="shared" si="4"/>
        <v>4</v>
      </c>
      <c r="V47" s="13">
        <f t="shared" si="5"/>
        <v>280</v>
      </c>
    </row>
    <row r="48" spans="1:22" ht="16.5" customHeight="1">
      <c r="A48" s="1">
        <v>47</v>
      </c>
      <c r="B48" s="160"/>
      <c r="C48" s="161" t="s">
        <v>93</v>
      </c>
      <c r="D48" s="116">
        <v>0.39583333333333331</v>
      </c>
      <c r="E48" s="162" t="s">
        <v>126</v>
      </c>
      <c r="F48" s="111">
        <v>13</v>
      </c>
      <c r="G48" s="132">
        <v>4</v>
      </c>
      <c r="H48" s="104">
        <v>70</v>
      </c>
      <c r="I48" s="163"/>
      <c r="J48" s="1">
        <f t="shared" si="0"/>
        <v>1</v>
      </c>
      <c r="K48" s="8">
        <f t="shared" si="1"/>
        <v>4</v>
      </c>
      <c r="L48" s="8">
        <f t="shared" si="2"/>
        <v>280</v>
      </c>
      <c r="M48" s="7"/>
      <c r="N48" s="6">
        <f t="shared" si="3"/>
        <v>0</v>
      </c>
      <c r="U48" s="13">
        <f t="shared" si="4"/>
        <v>4</v>
      </c>
      <c r="V48" s="13">
        <f t="shared" si="5"/>
        <v>280</v>
      </c>
    </row>
    <row r="49" spans="1:22" ht="16.5" customHeight="1">
      <c r="A49" s="1">
        <v>48</v>
      </c>
      <c r="B49" s="160"/>
      <c r="C49" s="161" t="s">
        <v>93</v>
      </c>
      <c r="D49" s="116">
        <v>0.39583333333333331</v>
      </c>
      <c r="E49" s="178"/>
      <c r="F49" s="111">
        <v>13</v>
      </c>
      <c r="G49" s="132">
        <v>8</v>
      </c>
      <c r="H49" s="104">
        <v>70</v>
      </c>
      <c r="I49" s="163"/>
      <c r="J49" s="1">
        <f t="shared" si="0"/>
        <v>1</v>
      </c>
      <c r="K49" s="8">
        <f t="shared" si="1"/>
        <v>8</v>
      </c>
      <c r="L49" s="8">
        <f t="shared" si="2"/>
        <v>560</v>
      </c>
      <c r="M49" s="7"/>
      <c r="N49" s="6">
        <f t="shared" si="3"/>
        <v>0</v>
      </c>
      <c r="U49" s="13">
        <f t="shared" si="4"/>
        <v>8</v>
      </c>
      <c r="V49" s="13">
        <f t="shared" si="5"/>
        <v>560</v>
      </c>
    </row>
    <row r="50" spans="1:22" ht="16.5" customHeight="1">
      <c r="A50" s="1">
        <v>49</v>
      </c>
      <c r="B50" s="160"/>
      <c r="C50" s="161" t="s">
        <v>95</v>
      </c>
      <c r="D50" s="116">
        <v>0.57291666666666663</v>
      </c>
      <c r="E50" s="178"/>
      <c r="F50" s="111">
        <v>13</v>
      </c>
      <c r="G50" s="132">
        <v>4</v>
      </c>
      <c r="H50" s="104">
        <v>70</v>
      </c>
      <c r="I50" s="163"/>
      <c r="J50" s="1">
        <f t="shared" si="0"/>
        <v>1</v>
      </c>
      <c r="K50" s="8">
        <f t="shared" si="1"/>
        <v>4</v>
      </c>
      <c r="L50" s="8">
        <f t="shared" si="2"/>
        <v>280</v>
      </c>
      <c r="M50" s="7"/>
      <c r="N50" s="6">
        <f t="shared" si="3"/>
        <v>0</v>
      </c>
      <c r="U50" s="13">
        <f t="shared" si="4"/>
        <v>4</v>
      </c>
      <c r="V50" s="13">
        <f t="shared" si="5"/>
        <v>280</v>
      </c>
    </row>
    <row r="51" spans="1:22" ht="16.5" customHeight="1">
      <c r="A51" s="1">
        <v>50</v>
      </c>
      <c r="B51" s="160"/>
      <c r="C51" s="161" t="s">
        <v>95</v>
      </c>
      <c r="D51" s="116">
        <v>0.64236111111111105</v>
      </c>
      <c r="E51" s="164"/>
      <c r="F51" s="111">
        <v>13</v>
      </c>
      <c r="G51" s="132">
        <v>8</v>
      </c>
      <c r="H51" s="104">
        <v>70</v>
      </c>
      <c r="I51" s="163"/>
      <c r="J51" s="1">
        <f t="shared" si="0"/>
        <v>1</v>
      </c>
      <c r="K51" s="8">
        <f t="shared" si="1"/>
        <v>8</v>
      </c>
      <c r="L51" s="8">
        <f t="shared" si="2"/>
        <v>560</v>
      </c>
      <c r="M51" s="7"/>
      <c r="N51" s="6">
        <f t="shared" si="3"/>
        <v>0</v>
      </c>
      <c r="U51" s="13">
        <f t="shared" si="4"/>
        <v>8</v>
      </c>
      <c r="V51" s="13">
        <f t="shared" si="5"/>
        <v>560</v>
      </c>
    </row>
    <row r="52" spans="1:22" ht="16.5" customHeight="1">
      <c r="A52" s="1">
        <v>51</v>
      </c>
      <c r="B52" s="160" t="s">
        <v>127</v>
      </c>
      <c r="C52" s="161" t="s">
        <v>93</v>
      </c>
      <c r="D52" s="116">
        <v>0.39583333333333331</v>
      </c>
      <c r="E52" s="175" t="s">
        <v>128</v>
      </c>
      <c r="F52" s="111">
        <v>3</v>
      </c>
      <c r="G52" s="132">
        <v>5.5</v>
      </c>
      <c r="H52" s="104">
        <v>70</v>
      </c>
      <c r="I52" s="163"/>
      <c r="J52" s="1">
        <f t="shared" si="0"/>
        <v>1</v>
      </c>
      <c r="K52" s="8">
        <f t="shared" si="1"/>
        <v>5.5</v>
      </c>
      <c r="L52" s="8">
        <f t="shared" si="2"/>
        <v>385</v>
      </c>
      <c r="M52" s="7"/>
      <c r="N52" s="6">
        <f t="shared" si="3"/>
        <v>0</v>
      </c>
      <c r="U52" s="13">
        <f t="shared" si="4"/>
        <v>5.5</v>
      </c>
      <c r="V52" s="13">
        <f t="shared" si="5"/>
        <v>385</v>
      </c>
    </row>
    <row r="53" spans="1:22" ht="16.5" customHeight="1">
      <c r="A53" s="1">
        <v>52</v>
      </c>
      <c r="B53" s="160"/>
      <c r="C53" s="161" t="s">
        <v>95</v>
      </c>
      <c r="D53" s="116">
        <v>0.61805555555555558</v>
      </c>
      <c r="E53" s="177"/>
      <c r="F53" s="111">
        <v>3</v>
      </c>
      <c r="G53" s="132">
        <v>5.5</v>
      </c>
      <c r="H53" s="104">
        <v>70</v>
      </c>
      <c r="I53" s="163"/>
      <c r="J53" s="1">
        <f t="shared" si="0"/>
        <v>1</v>
      </c>
      <c r="K53" s="8">
        <f t="shared" si="1"/>
        <v>5.5</v>
      </c>
      <c r="L53" s="8">
        <f t="shared" si="2"/>
        <v>385</v>
      </c>
      <c r="M53" s="7"/>
      <c r="N53" s="6">
        <f t="shared" si="3"/>
        <v>0</v>
      </c>
      <c r="U53" s="13">
        <f t="shared" si="4"/>
        <v>5.5</v>
      </c>
      <c r="V53" s="13">
        <f t="shared" si="5"/>
        <v>385</v>
      </c>
    </row>
    <row r="54" spans="1:22" ht="16.5" customHeight="1">
      <c r="A54" s="1">
        <v>53</v>
      </c>
      <c r="B54" s="160"/>
      <c r="C54" s="161" t="s">
        <v>93</v>
      </c>
      <c r="D54" s="116">
        <v>0.39583333333333331</v>
      </c>
      <c r="E54" s="162" t="s">
        <v>129</v>
      </c>
      <c r="F54" s="111">
        <v>4</v>
      </c>
      <c r="G54" s="132">
        <v>2</v>
      </c>
      <c r="H54" s="104">
        <v>70</v>
      </c>
      <c r="I54" s="163"/>
      <c r="J54" s="1">
        <f t="shared" si="0"/>
        <v>1</v>
      </c>
      <c r="K54" s="8">
        <f t="shared" si="1"/>
        <v>2</v>
      </c>
      <c r="L54" s="8">
        <f t="shared" si="2"/>
        <v>140</v>
      </c>
      <c r="M54" s="7"/>
      <c r="N54" s="6">
        <f t="shared" si="3"/>
        <v>0</v>
      </c>
      <c r="U54" s="13">
        <f t="shared" si="4"/>
        <v>2</v>
      </c>
      <c r="V54" s="13">
        <f t="shared" si="5"/>
        <v>140</v>
      </c>
    </row>
    <row r="55" spans="1:22" ht="16.5" customHeight="1">
      <c r="A55" s="1">
        <v>54</v>
      </c>
      <c r="B55" s="160"/>
      <c r="C55" s="161" t="s">
        <v>95</v>
      </c>
      <c r="D55" s="116">
        <v>0.60416666666666663</v>
      </c>
      <c r="E55" s="164"/>
      <c r="F55" s="111">
        <v>4</v>
      </c>
      <c r="G55" s="132">
        <v>2</v>
      </c>
      <c r="H55" s="104">
        <v>70</v>
      </c>
      <c r="I55" s="163"/>
      <c r="J55" s="1">
        <f t="shared" si="0"/>
        <v>1</v>
      </c>
      <c r="K55" s="8">
        <f t="shared" si="1"/>
        <v>2</v>
      </c>
      <c r="L55" s="8">
        <f t="shared" si="2"/>
        <v>140</v>
      </c>
      <c r="M55" s="7"/>
      <c r="N55" s="6">
        <f t="shared" si="3"/>
        <v>0</v>
      </c>
      <c r="U55" s="13">
        <f t="shared" si="4"/>
        <v>2</v>
      </c>
      <c r="V55" s="13">
        <f t="shared" si="5"/>
        <v>140</v>
      </c>
    </row>
    <row r="56" spans="1:22" ht="16.5" customHeight="1">
      <c r="A56" s="1">
        <v>55</v>
      </c>
      <c r="B56" s="160" t="s">
        <v>130</v>
      </c>
      <c r="C56" s="161" t="s">
        <v>93</v>
      </c>
      <c r="D56" s="116">
        <v>0.37847222222222227</v>
      </c>
      <c r="E56" s="162" t="s">
        <v>131</v>
      </c>
      <c r="F56" s="111">
        <v>24</v>
      </c>
      <c r="G56" s="132">
        <v>6.8</v>
      </c>
      <c r="H56" s="104">
        <v>70</v>
      </c>
      <c r="I56" s="163"/>
      <c r="J56" s="1">
        <f t="shared" si="0"/>
        <v>2</v>
      </c>
      <c r="K56" s="8">
        <f t="shared" si="1"/>
        <v>13.6</v>
      </c>
      <c r="L56" s="8">
        <f t="shared" si="2"/>
        <v>952</v>
      </c>
      <c r="M56" s="7"/>
      <c r="N56" s="6">
        <f t="shared" si="3"/>
        <v>0</v>
      </c>
      <c r="U56" s="13">
        <f t="shared" si="4"/>
        <v>13.6</v>
      </c>
      <c r="V56" s="13">
        <f t="shared" si="5"/>
        <v>952</v>
      </c>
    </row>
    <row r="57" spans="1:22" ht="16.5" customHeight="1">
      <c r="A57" s="1">
        <v>56</v>
      </c>
      <c r="B57" s="160"/>
      <c r="C57" s="161" t="s">
        <v>95</v>
      </c>
      <c r="D57" s="116">
        <v>0.62847222222222221</v>
      </c>
      <c r="E57" s="164"/>
      <c r="F57" s="111">
        <v>24</v>
      </c>
      <c r="G57" s="132">
        <v>6.8</v>
      </c>
      <c r="H57" s="104">
        <v>70</v>
      </c>
      <c r="I57" s="163"/>
      <c r="J57" s="1">
        <f t="shared" si="0"/>
        <v>2</v>
      </c>
      <c r="K57" s="8">
        <f t="shared" si="1"/>
        <v>13.6</v>
      </c>
      <c r="L57" s="8">
        <f t="shared" si="2"/>
        <v>952</v>
      </c>
      <c r="M57" s="7"/>
      <c r="N57" s="6">
        <f t="shared" si="3"/>
        <v>0</v>
      </c>
      <c r="U57" s="13">
        <f t="shared" si="4"/>
        <v>13.6</v>
      </c>
      <c r="V57" s="13">
        <f t="shared" si="5"/>
        <v>952</v>
      </c>
    </row>
    <row r="58" spans="1:22" ht="16.5" customHeight="1">
      <c r="A58" s="1">
        <v>57</v>
      </c>
      <c r="B58" s="160"/>
      <c r="C58" s="161" t="s">
        <v>93</v>
      </c>
      <c r="D58" s="116">
        <v>0.38541666666666669</v>
      </c>
      <c r="E58" s="162" t="s">
        <v>132</v>
      </c>
      <c r="F58" s="111">
        <v>8</v>
      </c>
      <c r="G58" s="132">
        <v>4.5999999999999996</v>
      </c>
      <c r="H58" s="104">
        <v>70</v>
      </c>
      <c r="I58" s="163"/>
      <c r="J58" s="1">
        <f t="shared" si="0"/>
        <v>1</v>
      </c>
      <c r="K58" s="8">
        <f t="shared" si="1"/>
        <v>4.5999999999999996</v>
      </c>
      <c r="L58" s="8">
        <f t="shared" si="2"/>
        <v>322</v>
      </c>
      <c r="M58" s="7"/>
      <c r="N58" s="6">
        <f t="shared" si="3"/>
        <v>0</v>
      </c>
      <c r="U58" s="13">
        <f t="shared" si="4"/>
        <v>4.5999999999999996</v>
      </c>
      <c r="V58" s="13">
        <f t="shared" si="5"/>
        <v>322</v>
      </c>
    </row>
    <row r="59" spans="1:22" ht="16.5" customHeight="1">
      <c r="A59" s="1">
        <v>58</v>
      </c>
      <c r="B59" s="160"/>
      <c r="C59" s="161" t="s">
        <v>95</v>
      </c>
      <c r="D59" s="116">
        <v>0.61805555555555558</v>
      </c>
      <c r="E59" s="164"/>
      <c r="F59" s="111">
        <v>8</v>
      </c>
      <c r="G59" s="132">
        <v>4.5999999999999996</v>
      </c>
      <c r="H59" s="104">
        <v>70</v>
      </c>
      <c r="I59" s="163"/>
      <c r="J59" s="1">
        <f t="shared" si="0"/>
        <v>1</v>
      </c>
      <c r="K59" s="8">
        <f t="shared" si="1"/>
        <v>4.5999999999999996</v>
      </c>
      <c r="L59" s="8">
        <f t="shared" si="2"/>
        <v>322</v>
      </c>
      <c r="M59" s="7"/>
      <c r="N59" s="6">
        <f t="shared" si="3"/>
        <v>0</v>
      </c>
      <c r="U59" s="13">
        <f t="shared" si="4"/>
        <v>4.5999999999999996</v>
      </c>
      <c r="V59" s="13">
        <f t="shared" si="5"/>
        <v>322</v>
      </c>
    </row>
    <row r="60" spans="1:22" ht="16.5" customHeight="1">
      <c r="A60" s="1">
        <v>59</v>
      </c>
      <c r="B60" s="160"/>
      <c r="C60" s="161" t="s">
        <v>93</v>
      </c>
      <c r="D60" s="116">
        <v>0.3923611111111111</v>
      </c>
      <c r="E60" s="162" t="s">
        <v>133</v>
      </c>
      <c r="F60" s="111">
        <v>10</v>
      </c>
      <c r="G60" s="132">
        <v>2.8</v>
      </c>
      <c r="H60" s="104">
        <v>70</v>
      </c>
      <c r="I60" s="163"/>
      <c r="J60" s="1">
        <f t="shared" si="0"/>
        <v>1</v>
      </c>
      <c r="K60" s="8">
        <f t="shared" si="1"/>
        <v>2.8</v>
      </c>
      <c r="L60" s="8">
        <f t="shared" si="2"/>
        <v>196</v>
      </c>
      <c r="M60" s="7"/>
      <c r="N60" s="6">
        <f t="shared" si="3"/>
        <v>0</v>
      </c>
      <c r="U60" s="13">
        <f t="shared" si="4"/>
        <v>2.8</v>
      </c>
      <c r="V60" s="13">
        <f t="shared" si="5"/>
        <v>196</v>
      </c>
    </row>
    <row r="61" spans="1:22" ht="16.5" customHeight="1">
      <c r="A61" s="1">
        <v>60</v>
      </c>
      <c r="B61" s="160"/>
      <c r="C61" s="161" t="s">
        <v>95</v>
      </c>
      <c r="D61" s="116">
        <v>0.61111111111111105</v>
      </c>
      <c r="E61" s="164"/>
      <c r="F61" s="111">
        <v>10</v>
      </c>
      <c r="G61" s="132">
        <v>2.8</v>
      </c>
      <c r="H61" s="104">
        <v>70</v>
      </c>
      <c r="I61" s="163"/>
      <c r="J61" s="1">
        <f t="shared" si="0"/>
        <v>1</v>
      </c>
      <c r="K61" s="8">
        <f t="shared" si="1"/>
        <v>2.8</v>
      </c>
      <c r="L61" s="8">
        <f t="shared" si="2"/>
        <v>196</v>
      </c>
      <c r="M61" s="7"/>
      <c r="N61" s="6">
        <f t="shared" si="3"/>
        <v>0</v>
      </c>
      <c r="U61" s="13">
        <f t="shared" si="4"/>
        <v>2.8</v>
      </c>
      <c r="V61" s="13">
        <f t="shared" si="5"/>
        <v>196</v>
      </c>
    </row>
    <row r="62" spans="1:22" ht="16.5" customHeight="1">
      <c r="A62" s="1">
        <v>61</v>
      </c>
      <c r="B62" s="160"/>
      <c r="C62" s="161" t="s">
        <v>93</v>
      </c>
      <c r="D62" s="116">
        <v>0.36458333333333331</v>
      </c>
      <c r="E62" s="162" t="s">
        <v>134</v>
      </c>
      <c r="F62" s="111">
        <v>8</v>
      </c>
      <c r="G62" s="132">
        <v>4.3</v>
      </c>
      <c r="H62" s="104">
        <v>70</v>
      </c>
      <c r="I62" s="163"/>
      <c r="J62" s="1">
        <f t="shared" si="0"/>
        <v>1</v>
      </c>
      <c r="K62" s="8">
        <f t="shared" si="1"/>
        <v>4.3</v>
      </c>
      <c r="L62" s="8">
        <f t="shared" si="2"/>
        <v>301</v>
      </c>
      <c r="M62" s="7"/>
      <c r="N62" s="6">
        <f t="shared" si="3"/>
        <v>0</v>
      </c>
      <c r="U62" s="13">
        <f t="shared" si="4"/>
        <v>4.3</v>
      </c>
      <c r="V62" s="13">
        <f t="shared" si="5"/>
        <v>301</v>
      </c>
    </row>
    <row r="63" spans="1:22" ht="16.5" customHeight="1">
      <c r="A63" s="1">
        <v>62</v>
      </c>
      <c r="B63" s="160"/>
      <c r="C63" s="161" t="s">
        <v>95</v>
      </c>
      <c r="D63" s="116">
        <v>0.63888888888888895</v>
      </c>
      <c r="E63" s="164"/>
      <c r="F63" s="111">
        <v>8</v>
      </c>
      <c r="G63" s="132">
        <v>4.3</v>
      </c>
      <c r="H63" s="104">
        <v>70</v>
      </c>
      <c r="I63" s="163"/>
      <c r="J63" s="1">
        <f t="shared" si="0"/>
        <v>1</v>
      </c>
      <c r="K63" s="8">
        <f t="shared" si="1"/>
        <v>4.3</v>
      </c>
      <c r="L63" s="8">
        <f t="shared" si="2"/>
        <v>301</v>
      </c>
      <c r="M63" s="7"/>
      <c r="N63" s="6">
        <f t="shared" si="3"/>
        <v>0</v>
      </c>
      <c r="U63" s="13">
        <f t="shared" si="4"/>
        <v>4.3</v>
      </c>
      <c r="V63" s="13">
        <f t="shared" si="5"/>
        <v>301</v>
      </c>
    </row>
    <row r="64" spans="1:22" ht="16.5" customHeight="1">
      <c r="A64" s="1">
        <v>63</v>
      </c>
      <c r="B64" s="141" t="s">
        <v>135</v>
      </c>
      <c r="C64" s="140" t="s">
        <v>93</v>
      </c>
      <c r="D64" s="116">
        <v>0.36458333333333331</v>
      </c>
      <c r="E64" s="144" t="s">
        <v>136</v>
      </c>
      <c r="F64" s="166">
        <v>27</v>
      </c>
      <c r="G64" s="106">
        <v>4</v>
      </c>
      <c r="H64" s="104">
        <v>70</v>
      </c>
      <c r="I64" s="163"/>
      <c r="J64" s="1">
        <f t="shared" si="0"/>
        <v>2</v>
      </c>
      <c r="K64" s="8">
        <f t="shared" si="1"/>
        <v>8</v>
      </c>
      <c r="L64" s="8">
        <f t="shared" si="2"/>
        <v>560</v>
      </c>
      <c r="M64" s="7"/>
      <c r="N64" s="6">
        <f t="shared" si="3"/>
        <v>0</v>
      </c>
      <c r="U64" s="13">
        <f t="shared" si="4"/>
        <v>8</v>
      </c>
      <c r="V64" s="13">
        <f t="shared" si="5"/>
        <v>560</v>
      </c>
    </row>
    <row r="65" spans="1:22" ht="16.5" customHeight="1">
      <c r="A65" s="1">
        <v>64</v>
      </c>
      <c r="B65" s="142"/>
      <c r="C65" s="140" t="s">
        <v>95</v>
      </c>
      <c r="D65" s="116">
        <v>0.55555555555555558</v>
      </c>
      <c r="E65" s="144"/>
      <c r="F65" s="111">
        <v>10</v>
      </c>
      <c r="G65" s="106">
        <v>4</v>
      </c>
      <c r="H65" s="104">
        <v>70</v>
      </c>
      <c r="I65" s="163"/>
      <c r="J65" s="1">
        <f t="shared" si="0"/>
        <v>1</v>
      </c>
      <c r="K65" s="8">
        <f t="shared" si="1"/>
        <v>4</v>
      </c>
      <c r="L65" s="8">
        <f t="shared" si="2"/>
        <v>280</v>
      </c>
      <c r="M65" s="7"/>
      <c r="N65" s="6">
        <f t="shared" si="3"/>
        <v>0</v>
      </c>
      <c r="U65" s="13">
        <f t="shared" si="4"/>
        <v>4</v>
      </c>
      <c r="V65" s="13">
        <f t="shared" si="5"/>
        <v>280</v>
      </c>
    </row>
    <row r="66" spans="1:22" ht="16.5" customHeight="1">
      <c r="A66" s="1">
        <v>65</v>
      </c>
      <c r="B66" s="142"/>
      <c r="C66" s="140" t="s">
        <v>95</v>
      </c>
      <c r="D66" s="116">
        <v>0.61805555555555558</v>
      </c>
      <c r="E66" s="144"/>
      <c r="F66" s="111">
        <v>17</v>
      </c>
      <c r="G66" s="106">
        <v>4</v>
      </c>
      <c r="H66" s="104">
        <v>70</v>
      </c>
      <c r="I66" s="163"/>
      <c r="J66" s="1">
        <f t="shared" si="0"/>
        <v>1</v>
      </c>
      <c r="K66" s="8">
        <f t="shared" si="1"/>
        <v>4</v>
      </c>
      <c r="L66" s="8">
        <f t="shared" si="2"/>
        <v>280</v>
      </c>
      <c r="M66" s="7"/>
      <c r="N66" s="6">
        <f t="shared" si="3"/>
        <v>0</v>
      </c>
      <c r="U66" s="13">
        <f t="shared" si="4"/>
        <v>4</v>
      </c>
      <c r="V66" s="13">
        <f t="shared" si="5"/>
        <v>280</v>
      </c>
    </row>
    <row r="67" spans="1:22" ht="16.5" customHeight="1">
      <c r="A67" s="1">
        <v>66</v>
      </c>
      <c r="B67" s="142"/>
      <c r="C67" s="140" t="s">
        <v>93</v>
      </c>
      <c r="D67" s="99">
        <v>0.37152777777777773</v>
      </c>
      <c r="E67" s="141" t="s">
        <v>137</v>
      </c>
      <c r="F67" s="112">
        <v>7</v>
      </c>
      <c r="G67" s="106">
        <v>5</v>
      </c>
      <c r="H67" s="104">
        <v>70</v>
      </c>
      <c r="I67" s="163"/>
      <c r="J67" s="1">
        <f t="shared" ref="J67:J130" si="6">ROUNDUP(F67/20,0)</f>
        <v>1</v>
      </c>
      <c r="K67" s="8">
        <f t="shared" ref="K67:K130" si="7">$P$3*J67*G67</f>
        <v>5</v>
      </c>
      <c r="L67" s="8">
        <f t="shared" ref="L67:L130" si="8">$P$3*J67*G67*H67</f>
        <v>350</v>
      </c>
      <c r="M67" s="7"/>
      <c r="N67" s="6">
        <f t="shared" ref="N67:N130" si="9">IFERROR(K67/M67,0)</f>
        <v>0</v>
      </c>
      <c r="U67" s="13">
        <f t="shared" ref="U67:U130" si="10">IFERROR(G67*J67,0)</f>
        <v>5</v>
      </c>
      <c r="V67" s="13">
        <f t="shared" ref="V67:V130" si="11">IFERROR(U67*H67,0)</f>
        <v>350</v>
      </c>
    </row>
    <row r="68" spans="1:22" ht="16.5" customHeight="1">
      <c r="A68" s="1">
        <v>67</v>
      </c>
      <c r="B68" s="142"/>
      <c r="C68" s="140" t="s">
        <v>95</v>
      </c>
      <c r="D68" s="99">
        <v>0.63194444444444442</v>
      </c>
      <c r="E68" s="143"/>
      <c r="F68" s="112">
        <v>7</v>
      </c>
      <c r="G68" s="106">
        <v>5</v>
      </c>
      <c r="H68" s="104">
        <v>70</v>
      </c>
      <c r="I68" s="163"/>
      <c r="J68" s="1">
        <f t="shared" si="6"/>
        <v>1</v>
      </c>
      <c r="K68" s="8">
        <f t="shared" si="7"/>
        <v>5</v>
      </c>
      <c r="L68" s="8">
        <f t="shared" si="8"/>
        <v>350</v>
      </c>
      <c r="M68" s="7"/>
      <c r="N68" s="6">
        <f t="shared" si="9"/>
        <v>0</v>
      </c>
      <c r="U68" s="13">
        <f t="shared" si="10"/>
        <v>5</v>
      </c>
      <c r="V68" s="13">
        <f t="shared" si="11"/>
        <v>350</v>
      </c>
    </row>
    <row r="69" spans="1:22" ht="16.5" customHeight="1">
      <c r="A69" s="1">
        <v>68</v>
      </c>
      <c r="B69" s="142"/>
      <c r="C69" s="140" t="s">
        <v>93</v>
      </c>
      <c r="D69" s="99">
        <v>0.3888888888888889</v>
      </c>
      <c r="E69" s="141" t="s">
        <v>138</v>
      </c>
      <c r="F69" s="112">
        <v>16</v>
      </c>
      <c r="G69" s="106">
        <v>4</v>
      </c>
      <c r="H69" s="104">
        <v>70</v>
      </c>
      <c r="I69" s="163"/>
      <c r="J69" s="1">
        <f t="shared" si="6"/>
        <v>1</v>
      </c>
      <c r="K69" s="8">
        <f t="shared" si="7"/>
        <v>4</v>
      </c>
      <c r="L69" s="8">
        <f t="shared" si="8"/>
        <v>280</v>
      </c>
      <c r="M69" s="7"/>
      <c r="N69" s="6">
        <f t="shared" si="9"/>
        <v>0</v>
      </c>
      <c r="U69" s="13">
        <f t="shared" si="10"/>
        <v>4</v>
      </c>
      <c r="V69" s="13">
        <f t="shared" si="11"/>
        <v>280</v>
      </c>
    </row>
    <row r="70" spans="1:22" ht="16.5" customHeight="1">
      <c r="A70" s="1">
        <v>69</v>
      </c>
      <c r="B70" s="142"/>
      <c r="C70" s="140" t="s">
        <v>95</v>
      </c>
      <c r="D70" s="99">
        <v>0.58680555555555558</v>
      </c>
      <c r="E70" s="142"/>
      <c r="F70" s="112">
        <v>6</v>
      </c>
      <c r="G70" s="106">
        <v>4</v>
      </c>
      <c r="H70" s="104">
        <v>70</v>
      </c>
      <c r="I70" s="163"/>
      <c r="J70" s="1">
        <f t="shared" si="6"/>
        <v>1</v>
      </c>
      <c r="K70" s="8">
        <f t="shared" si="7"/>
        <v>4</v>
      </c>
      <c r="L70" s="8">
        <f t="shared" si="8"/>
        <v>280</v>
      </c>
      <c r="M70" s="7"/>
      <c r="N70" s="6">
        <f t="shared" si="9"/>
        <v>0</v>
      </c>
      <c r="U70" s="13">
        <f t="shared" si="10"/>
        <v>4</v>
      </c>
      <c r="V70" s="13">
        <f t="shared" si="11"/>
        <v>280</v>
      </c>
    </row>
    <row r="71" spans="1:22" ht="16.5" customHeight="1">
      <c r="A71" s="1">
        <v>70</v>
      </c>
      <c r="B71" s="142"/>
      <c r="C71" s="140" t="s">
        <v>95</v>
      </c>
      <c r="D71" s="99">
        <v>0.61805555555555558</v>
      </c>
      <c r="E71" s="143"/>
      <c r="F71" s="112">
        <v>10</v>
      </c>
      <c r="G71" s="106">
        <v>4</v>
      </c>
      <c r="H71" s="104">
        <v>70</v>
      </c>
      <c r="I71" s="163"/>
      <c r="J71" s="1">
        <f t="shared" si="6"/>
        <v>1</v>
      </c>
      <c r="K71" s="8">
        <f t="shared" si="7"/>
        <v>4</v>
      </c>
      <c r="L71" s="8">
        <f t="shared" si="8"/>
        <v>280</v>
      </c>
      <c r="M71" s="7"/>
      <c r="N71" s="6">
        <f t="shared" si="9"/>
        <v>0</v>
      </c>
      <c r="U71" s="13">
        <f t="shared" si="10"/>
        <v>4</v>
      </c>
      <c r="V71" s="13">
        <f t="shared" si="11"/>
        <v>280</v>
      </c>
    </row>
    <row r="72" spans="1:22" ht="16.5" customHeight="1">
      <c r="A72" s="1">
        <v>71</v>
      </c>
      <c r="B72" s="142"/>
      <c r="C72" s="140" t="s">
        <v>93</v>
      </c>
      <c r="D72" s="99">
        <v>0.3923611111111111</v>
      </c>
      <c r="E72" s="144" t="s">
        <v>139</v>
      </c>
      <c r="F72" s="112">
        <v>18</v>
      </c>
      <c r="G72" s="106">
        <v>3</v>
      </c>
      <c r="H72" s="104">
        <v>70</v>
      </c>
      <c r="I72" s="163"/>
      <c r="J72" s="1">
        <f t="shared" si="6"/>
        <v>1</v>
      </c>
      <c r="K72" s="8">
        <f t="shared" si="7"/>
        <v>3</v>
      </c>
      <c r="L72" s="8">
        <f t="shared" si="8"/>
        <v>210</v>
      </c>
      <c r="M72" s="7"/>
      <c r="N72" s="6">
        <f t="shared" si="9"/>
        <v>0</v>
      </c>
      <c r="U72" s="13">
        <f t="shared" si="10"/>
        <v>3</v>
      </c>
      <c r="V72" s="13">
        <f t="shared" si="11"/>
        <v>210</v>
      </c>
    </row>
    <row r="73" spans="1:22" ht="16.5" customHeight="1">
      <c r="A73" s="1">
        <v>72</v>
      </c>
      <c r="B73" s="142"/>
      <c r="C73" s="140" t="s">
        <v>95</v>
      </c>
      <c r="D73" s="99">
        <v>0.60069444444444442</v>
      </c>
      <c r="E73" s="144"/>
      <c r="F73" s="112">
        <v>18</v>
      </c>
      <c r="G73" s="106">
        <v>3</v>
      </c>
      <c r="H73" s="104">
        <v>70</v>
      </c>
      <c r="I73" s="163"/>
      <c r="J73" s="1">
        <f t="shared" si="6"/>
        <v>1</v>
      </c>
      <c r="K73" s="8">
        <f t="shared" si="7"/>
        <v>3</v>
      </c>
      <c r="L73" s="8">
        <f t="shared" si="8"/>
        <v>210</v>
      </c>
      <c r="M73" s="7"/>
      <c r="N73" s="6">
        <f t="shared" si="9"/>
        <v>0</v>
      </c>
      <c r="U73" s="13">
        <f t="shared" si="10"/>
        <v>3</v>
      </c>
      <c r="V73" s="13">
        <f t="shared" si="11"/>
        <v>210</v>
      </c>
    </row>
    <row r="74" spans="1:22" ht="16.5" customHeight="1">
      <c r="A74" s="1">
        <v>73</v>
      </c>
      <c r="B74" s="142"/>
      <c r="C74" s="140" t="s">
        <v>93</v>
      </c>
      <c r="D74" s="116">
        <v>0.38194444444444442</v>
      </c>
      <c r="E74" s="141" t="s">
        <v>140</v>
      </c>
      <c r="F74" s="111">
        <v>10</v>
      </c>
      <c r="G74" s="106">
        <v>2.5499999999999998</v>
      </c>
      <c r="H74" s="104">
        <v>70</v>
      </c>
      <c r="I74" s="163"/>
      <c r="J74" s="1">
        <f t="shared" si="6"/>
        <v>1</v>
      </c>
      <c r="K74" s="8">
        <f t="shared" si="7"/>
        <v>2.5499999999999998</v>
      </c>
      <c r="L74" s="8">
        <f t="shared" si="8"/>
        <v>178.5</v>
      </c>
      <c r="M74" s="7"/>
      <c r="N74" s="6">
        <f t="shared" si="9"/>
        <v>0</v>
      </c>
      <c r="U74" s="13">
        <f t="shared" si="10"/>
        <v>2.5499999999999998</v>
      </c>
      <c r="V74" s="13">
        <f t="shared" si="11"/>
        <v>178.5</v>
      </c>
    </row>
    <row r="75" spans="1:22" ht="16.5" customHeight="1">
      <c r="A75" s="1">
        <v>74</v>
      </c>
      <c r="B75" s="143"/>
      <c r="C75" s="140" t="s">
        <v>95</v>
      </c>
      <c r="D75" s="116" t="s">
        <v>141</v>
      </c>
      <c r="E75" s="143"/>
      <c r="F75" s="111">
        <v>10</v>
      </c>
      <c r="G75" s="106">
        <v>3</v>
      </c>
      <c r="H75" s="104">
        <v>70</v>
      </c>
      <c r="I75" s="163"/>
      <c r="J75" s="1">
        <f t="shared" si="6"/>
        <v>1</v>
      </c>
      <c r="K75" s="8">
        <f t="shared" si="7"/>
        <v>3</v>
      </c>
      <c r="L75" s="8">
        <f t="shared" si="8"/>
        <v>210</v>
      </c>
      <c r="M75" s="7"/>
      <c r="N75" s="6">
        <f t="shared" si="9"/>
        <v>0</v>
      </c>
      <c r="U75" s="13">
        <f t="shared" si="10"/>
        <v>3</v>
      </c>
      <c r="V75" s="13">
        <f t="shared" si="11"/>
        <v>210</v>
      </c>
    </row>
    <row r="76" spans="1:22" ht="16.5" customHeight="1">
      <c r="A76" s="1">
        <v>75</v>
      </c>
      <c r="B76" s="133"/>
      <c r="C76" s="99"/>
      <c r="D76" s="100"/>
      <c r="E76" s="101"/>
      <c r="F76" s="112"/>
      <c r="G76" s="106"/>
      <c r="H76" s="103"/>
      <c r="I76" s="105"/>
      <c r="J76" s="1">
        <f t="shared" si="6"/>
        <v>0</v>
      </c>
      <c r="K76" s="8">
        <f t="shared" si="7"/>
        <v>0</v>
      </c>
      <c r="L76" s="8">
        <f t="shared" si="8"/>
        <v>0</v>
      </c>
      <c r="M76" s="7"/>
      <c r="N76" s="6">
        <f t="shared" si="9"/>
        <v>0</v>
      </c>
      <c r="U76" s="13">
        <f t="shared" si="10"/>
        <v>0</v>
      </c>
      <c r="V76" s="13">
        <f t="shared" si="11"/>
        <v>0</v>
      </c>
    </row>
    <row r="77" spans="1:22" ht="16.5" customHeight="1">
      <c r="A77" s="1">
        <v>76</v>
      </c>
      <c r="B77" s="133"/>
      <c r="C77" s="99"/>
      <c r="D77" s="100"/>
      <c r="E77" s="101"/>
      <c r="F77" s="112"/>
      <c r="G77" s="106"/>
      <c r="H77" s="103"/>
      <c r="I77" s="105"/>
      <c r="J77" s="1">
        <f t="shared" si="6"/>
        <v>0</v>
      </c>
      <c r="K77" s="8">
        <f t="shared" si="7"/>
        <v>0</v>
      </c>
      <c r="L77" s="8">
        <f t="shared" si="8"/>
        <v>0</v>
      </c>
      <c r="M77" s="7"/>
      <c r="N77" s="6">
        <f t="shared" si="9"/>
        <v>0</v>
      </c>
      <c r="U77" s="13">
        <f t="shared" si="10"/>
        <v>0</v>
      </c>
      <c r="V77" s="13">
        <f t="shared" si="11"/>
        <v>0</v>
      </c>
    </row>
    <row r="78" spans="1:22" ht="16.5" customHeight="1">
      <c r="A78" s="1">
        <v>77</v>
      </c>
      <c r="B78" s="133"/>
      <c r="C78" s="99"/>
      <c r="D78" s="100"/>
      <c r="E78" s="101"/>
      <c r="F78" s="112"/>
      <c r="G78" s="106"/>
      <c r="H78" s="103"/>
      <c r="I78" s="118"/>
      <c r="J78" s="1">
        <f t="shared" si="6"/>
        <v>0</v>
      </c>
      <c r="K78" s="8">
        <f t="shared" si="7"/>
        <v>0</v>
      </c>
      <c r="L78" s="8">
        <f t="shared" si="8"/>
        <v>0</v>
      </c>
      <c r="M78" s="7"/>
      <c r="N78" s="6">
        <f t="shared" si="9"/>
        <v>0</v>
      </c>
      <c r="U78" s="13">
        <f t="shared" si="10"/>
        <v>0</v>
      </c>
      <c r="V78" s="13">
        <f t="shared" si="11"/>
        <v>0</v>
      </c>
    </row>
    <row r="79" spans="1:22" ht="16.5" customHeight="1">
      <c r="A79" s="1">
        <v>78</v>
      </c>
      <c r="B79" s="133"/>
      <c r="C79" s="99"/>
      <c r="D79" s="100"/>
      <c r="E79" s="101"/>
      <c r="F79" s="112"/>
      <c r="G79" s="106"/>
      <c r="H79" s="103"/>
      <c r="I79" s="118"/>
      <c r="J79" s="1">
        <f t="shared" si="6"/>
        <v>0</v>
      </c>
      <c r="K79" s="8">
        <f t="shared" si="7"/>
        <v>0</v>
      </c>
      <c r="L79" s="8">
        <f t="shared" si="8"/>
        <v>0</v>
      </c>
      <c r="M79" s="7"/>
      <c r="N79" s="6">
        <f t="shared" si="9"/>
        <v>0</v>
      </c>
      <c r="U79" s="13">
        <f t="shared" si="10"/>
        <v>0</v>
      </c>
      <c r="V79" s="13">
        <f t="shared" si="11"/>
        <v>0</v>
      </c>
    </row>
    <row r="80" spans="1:22" ht="16.5" customHeight="1">
      <c r="A80" s="1">
        <v>79</v>
      </c>
      <c r="B80" s="133"/>
      <c r="C80" s="99"/>
      <c r="D80" s="100"/>
      <c r="E80" s="101"/>
      <c r="F80" s="112"/>
      <c r="G80" s="106"/>
      <c r="H80" s="103"/>
      <c r="I80" s="118"/>
      <c r="J80" s="1">
        <f t="shared" si="6"/>
        <v>0</v>
      </c>
      <c r="K80" s="8">
        <f t="shared" si="7"/>
        <v>0</v>
      </c>
      <c r="L80" s="8">
        <f t="shared" si="8"/>
        <v>0</v>
      </c>
      <c r="M80" s="7"/>
      <c r="N80" s="6">
        <f t="shared" si="9"/>
        <v>0</v>
      </c>
      <c r="U80" s="13">
        <f t="shared" si="10"/>
        <v>0</v>
      </c>
      <c r="V80" s="13">
        <f t="shared" si="11"/>
        <v>0</v>
      </c>
    </row>
    <row r="81" spans="1:22" ht="16.5" customHeight="1">
      <c r="A81" s="1">
        <v>80</v>
      </c>
      <c r="B81" s="133"/>
      <c r="C81" s="99"/>
      <c r="D81" s="100"/>
      <c r="E81" s="101"/>
      <c r="F81" s="112"/>
      <c r="G81" s="106"/>
      <c r="H81" s="103"/>
      <c r="I81" s="118"/>
      <c r="J81" s="1">
        <f t="shared" si="6"/>
        <v>0</v>
      </c>
      <c r="K81" s="8">
        <f t="shared" si="7"/>
        <v>0</v>
      </c>
      <c r="L81" s="8">
        <f t="shared" si="8"/>
        <v>0</v>
      </c>
      <c r="M81" s="7"/>
      <c r="N81" s="6">
        <f t="shared" si="9"/>
        <v>0</v>
      </c>
      <c r="U81" s="13">
        <f t="shared" si="10"/>
        <v>0</v>
      </c>
      <c r="V81" s="13">
        <f t="shared" si="11"/>
        <v>0</v>
      </c>
    </row>
    <row r="82" spans="1:22" ht="16.5" customHeight="1">
      <c r="A82" s="1">
        <v>81</v>
      </c>
      <c r="B82" s="133"/>
      <c r="C82" s="99"/>
      <c r="D82" s="100"/>
      <c r="E82" s="101"/>
      <c r="F82" s="112"/>
      <c r="G82" s="106"/>
      <c r="H82" s="103"/>
      <c r="I82" s="118"/>
      <c r="J82" s="1">
        <f t="shared" si="6"/>
        <v>0</v>
      </c>
      <c r="K82" s="8">
        <f t="shared" si="7"/>
        <v>0</v>
      </c>
      <c r="L82" s="8">
        <f t="shared" si="8"/>
        <v>0</v>
      </c>
      <c r="M82" s="7"/>
      <c r="N82" s="6">
        <f t="shared" si="9"/>
        <v>0</v>
      </c>
      <c r="U82" s="13">
        <f t="shared" si="10"/>
        <v>0</v>
      </c>
      <c r="V82" s="13">
        <f t="shared" si="11"/>
        <v>0</v>
      </c>
    </row>
    <row r="83" spans="1:22" ht="16.5" customHeight="1">
      <c r="A83" s="1">
        <v>82</v>
      </c>
      <c r="B83" s="133"/>
      <c r="C83" s="99"/>
      <c r="D83" s="100"/>
      <c r="E83" s="101"/>
      <c r="F83" s="112"/>
      <c r="G83" s="106"/>
      <c r="H83" s="103"/>
      <c r="I83" s="118"/>
      <c r="J83" s="1">
        <f t="shared" si="6"/>
        <v>0</v>
      </c>
      <c r="K83" s="8">
        <f t="shared" si="7"/>
        <v>0</v>
      </c>
      <c r="L83" s="8">
        <f t="shared" si="8"/>
        <v>0</v>
      </c>
      <c r="M83" s="7"/>
      <c r="N83" s="6">
        <f t="shared" si="9"/>
        <v>0</v>
      </c>
      <c r="U83" s="13">
        <f t="shared" si="10"/>
        <v>0</v>
      </c>
      <c r="V83" s="13">
        <f t="shared" si="11"/>
        <v>0</v>
      </c>
    </row>
    <row r="84" spans="1:22" ht="16.5" customHeight="1">
      <c r="A84" s="1">
        <v>83</v>
      </c>
      <c r="B84" s="133"/>
      <c r="C84" s="99"/>
      <c r="D84" s="100"/>
      <c r="E84" s="101"/>
      <c r="F84" s="112"/>
      <c r="G84" s="106"/>
      <c r="H84" s="103"/>
      <c r="I84" s="118"/>
      <c r="J84" s="1">
        <f t="shared" si="6"/>
        <v>0</v>
      </c>
      <c r="K84" s="8">
        <f t="shared" si="7"/>
        <v>0</v>
      </c>
      <c r="L84" s="8">
        <f t="shared" si="8"/>
        <v>0</v>
      </c>
      <c r="M84" s="7"/>
      <c r="N84" s="6">
        <f t="shared" si="9"/>
        <v>0</v>
      </c>
      <c r="U84" s="13">
        <f t="shared" si="10"/>
        <v>0</v>
      </c>
      <c r="V84" s="13">
        <f t="shared" si="11"/>
        <v>0</v>
      </c>
    </row>
    <row r="85" spans="1:22" ht="16.5" customHeight="1">
      <c r="A85" s="1">
        <v>84</v>
      </c>
      <c r="B85" s="133"/>
      <c r="C85" s="99"/>
      <c r="D85" s="100"/>
      <c r="E85" s="101"/>
      <c r="F85" s="112"/>
      <c r="G85" s="106"/>
      <c r="H85" s="103"/>
      <c r="I85" s="118"/>
      <c r="J85" s="1">
        <f t="shared" si="6"/>
        <v>0</v>
      </c>
      <c r="K85" s="8">
        <f t="shared" si="7"/>
        <v>0</v>
      </c>
      <c r="L85" s="8">
        <f t="shared" si="8"/>
        <v>0</v>
      </c>
      <c r="M85" s="7"/>
      <c r="N85" s="6">
        <f t="shared" si="9"/>
        <v>0</v>
      </c>
      <c r="U85" s="13">
        <f t="shared" si="10"/>
        <v>0</v>
      </c>
      <c r="V85" s="13">
        <f t="shared" si="11"/>
        <v>0</v>
      </c>
    </row>
    <row r="86" spans="1:22" ht="16.5" customHeight="1">
      <c r="A86" s="1">
        <v>85</v>
      </c>
      <c r="B86" s="133"/>
      <c r="C86" s="99"/>
      <c r="D86" s="100"/>
      <c r="E86" s="101"/>
      <c r="F86" s="112"/>
      <c r="G86" s="106"/>
      <c r="H86" s="103"/>
      <c r="I86" s="118"/>
      <c r="J86" s="1">
        <f t="shared" si="6"/>
        <v>0</v>
      </c>
      <c r="K86" s="8">
        <f t="shared" si="7"/>
        <v>0</v>
      </c>
      <c r="L86" s="8">
        <f t="shared" si="8"/>
        <v>0</v>
      </c>
      <c r="M86" s="7"/>
      <c r="N86" s="6">
        <f t="shared" si="9"/>
        <v>0</v>
      </c>
      <c r="U86" s="13">
        <f t="shared" si="10"/>
        <v>0</v>
      </c>
      <c r="V86" s="13">
        <f t="shared" si="11"/>
        <v>0</v>
      </c>
    </row>
    <row r="87" spans="1:22" ht="16.5" customHeight="1">
      <c r="A87" s="1">
        <v>86</v>
      </c>
      <c r="B87" s="133"/>
      <c r="C87" s="99"/>
      <c r="D87" s="100"/>
      <c r="E87" s="101"/>
      <c r="F87" s="112"/>
      <c r="G87" s="106"/>
      <c r="H87" s="103"/>
      <c r="I87" s="118"/>
      <c r="J87" s="1">
        <f t="shared" si="6"/>
        <v>0</v>
      </c>
      <c r="K87" s="8">
        <f t="shared" si="7"/>
        <v>0</v>
      </c>
      <c r="L87" s="8">
        <f t="shared" si="8"/>
        <v>0</v>
      </c>
      <c r="M87" s="7"/>
      <c r="N87" s="6">
        <f t="shared" si="9"/>
        <v>0</v>
      </c>
      <c r="U87" s="13">
        <f t="shared" si="10"/>
        <v>0</v>
      </c>
      <c r="V87" s="13">
        <f t="shared" si="11"/>
        <v>0</v>
      </c>
    </row>
    <row r="88" spans="1:22" ht="16.5" customHeight="1">
      <c r="A88" s="1">
        <v>87</v>
      </c>
      <c r="B88" s="133"/>
      <c r="C88" s="99"/>
      <c r="D88" s="100"/>
      <c r="E88" s="101"/>
      <c r="F88" s="112"/>
      <c r="G88" s="106"/>
      <c r="H88" s="103"/>
      <c r="I88" s="118"/>
      <c r="J88" s="1">
        <f t="shared" si="6"/>
        <v>0</v>
      </c>
      <c r="K88" s="8">
        <f t="shared" si="7"/>
        <v>0</v>
      </c>
      <c r="L88" s="8">
        <f t="shared" si="8"/>
        <v>0</v>
      </c>
      <c r="M88" s="7"/>
      <c r="N88" s="6">
        <f t="shared" si="9"/>
        <v>0</v>
      </c>
      <c r="U88" s="13">
        <f t="shared" si="10"/>
        <v>0</v>
      </c>
      <c r="V88" s="13">
        <f t="shared" si="11"/>
        <v>0</v>
      </c>
    </row>
    <row r="89" spans="1:22" ht="16.5" customHeight="1">
      <c r="A89" s="1">
        <v>88</v>
      </c>
      <c r="B89" s="133"/>
      <c r="C89" s="99"/>
      <c r="D89" s="100"/>
      <c r="E89" s="101"/>
      <c r="F89" s="112"/>
      <c r="G89" s="106"/>
      <c r="H89" s="103"/>
      <c r="I89" s="118"/>
      <c r="J89" s="1">
        <f t="shared" si="6"/>
        <v>0</v>
      </c>
      <c r="K89" s="8">
        <f t="shared" si="7"/>
        <v>0</v>
      </c>
      <c r="L89" s="8">
        <f t="shared" si="8"/>
        <v>0</v>
      </c>
      <c r="M89" s="7"/>
      <c r="N89" s="6">
        <f t="shared" si="9"/>
        <v>0</v>
      </c>
      <c r="U89" s="13">
        <f t="shared" si="10"/>
        <v>0</v>
      </c>
      <c r="V89" s="13">
        <f t="shared" si="11"/>
        <v>0</v>
      </c>
    </row>
    <row r="90" spans="1:22" ht="16.5" customHeight="1">
      <c r="A90" s="1">
        <v>89</v>
      </c>
      <c r="B90" s="133"/>
      <c r="C90" s="99"/>
      <c r="D90" s="100"/>
      <c r="E90" s="101"/>
      <c r="F90" s="112"/>
      <c r="G90" s="106"/>
      <c r="H90" s="103"/>
      <c r="I90" s="118"/>
      <c r="J90" s="1">
        <f t="shared" si="6"/>
        <v>0</v>
      </c>
      <c r="K90" s="8">
        <f t="shared" si="7"/>
        <v>0</v>
      </c>
      <c r="L90" s="8">
        <f t="shared" si="8"/>
        <v>0</v>
      </c>
      <c r="M90" s="7"/>
      <c r="N90" s="6">
        <f t="shared" si="9"/>
        <v>0</v>
      </c>
      <c r="U90" s="13">
        <f t="shared" si="10"/>
        <v>0</v>
      </c>
      <c r="V90" s="13">
        <f t="shared" si="11"/>
        <v>0</v>
      </c>
    </row>
    <row r="91" spans="1:22" ht="16.5" customHeight="1">
      <c r="A91" s="1">
        <v>90</v>
      </c>
      <c r="B91" s="133"/>
      <c r="C91" s="99"/>
      <c r="D91" s="100"/>
      <c r="E91" s="101"/>
      <c r="F91" s="112"/>
      <c r="G91" s="106"/>
      <c r="H91" s="103"/>
      <c r="I91" s="118"/>
      <c r="J91" s="1">
        <f t="shared" si="6"/>
        <v>0</v>
      </c>
      <c r="K91" s="8">
        <f t="shared" si="7"/>
        <v>0</v>
      </c>
      <c r="L91" s="8">
        <f t="shared" si="8"/>
        <v>0</v>
      </c>
      <c r="M91" s="7"/>
      <c r="N91" s="6">
        <f t="shared" si="9"/>
        <v>0</v>
      </c>
      <c r="U91" s="13">
        <f t="shared" si="10"/>
        <v>0</v>
      </c>
      <c r="V91" s="13">
        <f t="shared" si="11"/>
        <v>0</v>
      </c>
    </row>
    <row r="92" spans="1:22" ht="16.5" customHeight="1">
      <c r="A92" s="1">
        <v>91</v>
      </c>
      <c r="B92" s="133"/>
      <c r="C92" s="99"/>
      <c r="D92" s="100"/>
      <c r="E92" s="101"/>
      <c r="F92" s="112"/>
      <c r="G92" s="106"/>
      <c r="H92" s="103"/>
      <c r="I92" s="118"/>
      <c r="J92" s="1">
        <f t="shared" si="6"/>
        <v>0</v>
      </c>
      <c r="K92" s="8">
        <f t="shared" si="7"/>
        <v>0</v>
      </c>
      <c r="L92" s="8">
        <f t="shared" si="8"/>
        <v>0</v>
      </c>
      <c r="M92" s="7"/>
      <c r="N92" s="6">
        <f t="shared" si="9"/>
        <v>0</v>
      </c>
      <c r="U92" s="13">
        <f t="shared" si="10"/>
        <v>0</v>
      </c>
      <c r="V92" s="13">
        <f t="shared" si="11"/>
        <v>0</v>
      </c>
    </row>
    <row r="93" spans="1:22" ht="16.5" customHeight="1">
      <c r="A93" s="1">
        <v>92</v>
      </c>
      <c r="B93" s="133"/>
      <c r="C93" s="99"/>
      <c r="D93" s="100"/>
      <c r="E93" s="101"/>
      <c r="F93" s="112"/>
      <c r="G93" s="106"/>
      <c r="H93" s="103"/>
      <c r="I93" s="118"/>
      <c r="J93" s="1">
        <f t="shared" si="6"/>
        <v>0</v>
      </c>
      <c r="K93" s="8">
        <f t="shared" si="7"/>
        <v>0</v>
      </c>
      <c r="L93" s="8">
        <f t="shared" si="8"/>
        <v>0</v>
      </c>
      <c r="M93" s="7"/>
      <c r="N93" s="6">
        <f t="shared" si="9"/>
        <v>0</v>
      </c>
      <c r="U93" s="13">
        <f t="shared" si="10"/>
        <v>0</v>
      </c>
      <c r="V93" s="13">
        <f t="shared" si="11"/>
        <v>0</v>
      </c>
    </row>
    <row r="94" spans="1:22" ht="16.5" customHeight="1">
      <c r="A94" s="1">
        <v>93</v>
      </c>
      <c r="B94" s="133"/>
      <c r="C94" s="99"/>
      <c r="D94" s="100"/>
      <c r="E94" s="101"/>
      <c r="F94" s="112"/>
      <c r="G94" s="106"/>
      <c r="H94" s="103"/>
      <c r="I94" s="118"/>
      <c r="J94" s="1">
        <f t="shared" si="6"/>
        <v>0</v>
      </c>
      <c r="K94" s="8">
        <f t="shared" si="7"/>
        <v>0</v>
      </c>
      <c r="L94" s="8">
        <f t="shared" si="8"/>
        <v>0</v>
      </c>
      <c r="M94" s="7"/>
      <c r="N94" s="6">
        <f t="shared" si="9"/>
        <v>0</v>
      </c>
      <c r="U94" s="13">
        <f t="shared" si="10"/>
        <v>0</v>
      </c>
      <c r="V94" s="13">
        <f t="shared" si="11"/>
        <v>0</v>
      </c>
    </row>
    <row r="95" spans="1:22" ht="16.5" customHeight="1">
      <c r="A95" s="1">
        <v>94</v>
      </c>
      <c r="B95" s="133"/>
      <c r="C95" s="99"/>
      <c r="D95" s="100"/>
      <c r="E95" s="101"/>
      <c r="F95" s="112"/>
      <c r="G95" s="106"/>
      <c r="H95" s="103"/>
      <c r="I95" s="118"/>
      <c r="J95" s="1">
        <f t="shared" si="6"/>
        <v>0</v>
      </c>
      <c r="K95" s="8">
        <f t="shared" si="7"/>
        <v>0</v>
      </c>
      <c r="L95" s="8">
        <f t="shared" si="8"/>
        <v>0</v>
      </c>
      <c r="M95" s="7"/>
      <c r="N95" s="6">
        <f t="shared" si="9"/>
        <v>0</v>
      </c>
      <c r="U95" s="13">
        <f t="shared" si="10"/>
        <v>0</v>
      </c>
      <c r="V95" s="13">
        <f t="shared" si="11"/>
        <v>0</v>
      </c>
    </row>
    <row r="96" spans="1:22" ht="16.5" customHeight="1">
      <c r="A96" s="1">
        <v>95</v>
      </c>
      <c r="B96" s="133"/>
      <c r="C96" s="99"/>
      <c r="D96" s="100"/>
      <c r="E96" s="101"/>
      <c r="F96" s="112"/>
      <c r="G96" s="106"/>
      <c r="H96" s="103"/>
      <c r="I96" s="118"/>
      <c r="J96" s="1">
        <f t="shared" si="6"/>
        <v>0</v>
      </c>
      <c r="K96" s="8">
        <f t="shared" si="7"/>
        <v>0</v>
      </c>
      <c r="L96" s="8">
        <f t="shared" si="8"/>
        <v>0</v>
      </c>
      <c r="M96" s="7"/>
      <c r="N96" s="6">
        <f t="shared" si="9"/>
        <v>0</v>
      </c>
      <c r="U96" s="13">
        <f t="shared" si="10"/>
        <v>0</v>
      </c>
      <c r="V96" s="13">
        <f t="shared" si="11"/>
        <v>0</v>
      </c>
    </row>
    <row r="97" spans="1:22" ht="16.5" customHeight="1">
      <c r="A97" s="1">
        <v>96</v>
      </c>
      <c r="B97" s="133"/>
      <c r="C97" s="99"/>
      <c r="D97" s="100"/>
      <c r="E97" s="101"/>
      <c r="F97" s="112"/>
      <c r="G97" s="106"/>
      <c r="H97" s="103"/>
      <c r="I97" s="118"/>
      <c r="J97" s="1">
        <f t="shared" si="6"/>
        <v>0</v>
      </c>
      <c r="K97" s="8">
        <f t="shared" si="7"/>
        <v>0</v>
      </c>
      <c r="L97" s="8">
        <f t="shared" si="8"/>
        <v>0</v>
      </c>
      <c r="M97" s="7"/>
      <c r="N97" s="6">
        <f t="shared" si="9"/>
        <v>0</v>
      </c>
      <c r="U97" s="13">
        <f t="shared" si="10"/>
        <v>0</v>
      </c>
      <c r="V97" s="13">
        <f t="shared" si="11"/>
        <v>0</v>
      </c>
    </row>
    <row r="98" spans="1:22" ht="16.5" customHeight="1">
      <c r="A98" s="1">
        <v>97</v>
      </c>
      <c r="B98" s="133"/>
      <c r="C98" s="99"/>
      <c r="D98" s="100"/>
      <c r="E98" s="101"/>
      <c r="F98" s="112"/>
      <c r="G98" s="106"/>
      <c r="H98" s="103"/>
      <c r="I98" s="118"/>
      <c r="J98" s="1">
        <f t="shared" si="6"/>
        <v>0</v>
      </c>
      <c r="K98" s="8">
        <f t="shared" si="7"/>
        <v>0</v>
      </c>
      <c r="L98" s="8">
        <f t="shared" si="8"/>
        <v>0</v>
      </c>
      <c r="M98" s="7"/>
      <c r="N98" s="6">
        <f t="shared" si="9"/>
        <v>0</v>
      </c>
      <c r="U98" s="13">
        <f t="shared" si="10"/>
        <v>0</v>
      </c>
      <c r="V98" s="13">
        <f t="shared" si="11"/>
        <v>0</v>
      </c>
    </row>
    <row r="99" spans="1:22" ht="16.5" customHeight="1">
      <c r="A99" s="1">
        <v>98</v>
      </c>
      <c r="B99" s="133"/>
      <c r="C99" s="99"/>
      <c r="D99" s="100"/>
      <c r="E99" s="101"/>
      <c r="F99" s="112"/>
      <c r="G99" s="106"/>
      <c r="H99" s="103"/>
      <c r="I99" s="118"/>
      <c r="J99" s="1">
        <f t="shared" si="6"/>
        <v>0</v>
      </c>
      <c r="K99" s="8">
        <f t="shared" si="7"/>
        <v>0</v>
      </c>
      <c r="L99" s="8">
        <f t="shared" si="8"/>
        <v>0</v>
      </c>
      <c r="M99" s="7"/>
      <c r="N99" s="6">
        <f t="shared" si="9"/>
        <v>0</v>
      </c>
      <c r="U99" s="13">
        <f t="shared" si="10"/>
        <v>0</v>
      </c>
      <c r="V99" s="13">
        <f t="shared" si="11"/>
        <v>0</v>
      </c>
    </row>
    <row r="100" spans="1:22" ht="16.5" customHeight="1">
      <c r="A100" s="1">
        <v>99</v>
      </c>
      <c r="B100" s="133"/>
      <c r="C100" s="99"/>
      <c r="D100" s="100"/>
      <c r="E100" s="101"/>
      <c r="F100" s="112"/>
      <c r="G100" s="106"/>
      <c r="H100" s="103"/>
      <c r="I100" s="118"/>
      <c r="J100" s="1">
        <f t="shared" si="6"/>
        <v>0</v>
      </c>
      <c r="K100" s="8">
        <f t="shared" si="7"/>
        <v>0</v>
      </c>
      <c r="L100" s="8">
        <f t="shared" si="8"/>
        <v>0</v>
      </c>
      <c r="M100" s="7"/>
      <c r="N100" s="6">
        <f t="shared" si="9"/>
        <v>0</v>
      </c>
      <c r="U100" s="13">
        <f t="shared" si="10"/>
        <v>0</v>
      </c>
      <c r="V100" s="13">
        <f t="shared" si="11"/>
        <v>0</v>
      </c>
    </row>
    <row r="101" spans="1:22" ht="16.5" customHeight="1">
      <c r="A101" s="1">
        <v>100</v>
      </c>
      <c r="B101" s="133"/>
      <c r="C101" s="99"/>
      <c r="D101" s="100"/>
      <c r="E101" s="101"/>
      <c r="F101" s="112"/>
      <c r="G101" s="106"/>
      <c r="H101" s="103"/>
      <c r="I101" s="118"/>
      <c r="J101" s="1">
        <f t="shared" si="6"/>
        <v>0</v>
      </c>
      <c r="K101" s="8">
        <f t="shared" si="7"/>
        <v>0</v>
      </c>
      <c r="L101" s="8">
        <f t="shared" si="8"/>
        <v>0</v>
      </c>
      <c r="M101" s="7"/>
      <c r="N101" s="6">
        <f t="shared" si="9"/>
        <v>0</v>
      </c>
      <c r="U101" s="13">
        <f t="shared" si="10"/>
        <v>0</v>
      </c>
      <c r="V101" s="13">
        <f t="shared" si="11"/>
        <v>0</v>
      </c>
    </row>
    <row r="102" spans="1:22" ht="16.5" customHeight="1">
      <c r="A102" s="1">
        <v>101</v>
      </c>
      <c r="B102" s="133"/>
      <c r="C102" s="99"/>
      <c r="D102" s="100"/>
      <c r="E102" s="101"/>
      <c r="F102" s="112"/>
      <c r="G102" s="106"/>
      <c r="H102" s="103"/>
      <c r="I102" s="118"/>
      <c r="J102" s="1">
        <f t="shared" si="6"/>
        <v>0</v>
      </c>
      <c r="K102" s="8">
        <f t="shared" si="7"/>
        <v>0</v>
      </c>
      <c r="L102" s="8">
        <f t="shared" si="8"/>
        <v>0</v>
      </c>
      <c r="M102" s="7"/>
      <c r="N102" s="6">
        <f t="shared" si="9"/>
        <v>0</v>
      </c>
      <c r="U102" s="13">
        <f t="shared" si="10"/>
        <v>0</v>
      </c>
      <c r="V102" s="13">
        <f t="shared" si="11"/>
        <v>0</v>
      </c>
    </row>
    <row r="103" spans="1:22" ht="16.5" customHeight="1">
      <c r="A103" s="1">
        <v>102</v>
      </c>
      <c r="B103" s="133"/>
      <c r="C103" s="99"/>
      <c r="D103" s="100"/>
      <c r="E103" s="101"/>
      <c r="F103" s="112"/>
      <c r="G103" s="106"/>
      <c r="H103" s="103"/>
      <c r="I103" s="118"/>
      <c r="J103" s="1">
        <f t="shared" si="6"/>
        <v>0</v>
      </c>
      <c r="K103" s="8">
        <f t="shared" si="7"/>
        <v>0</v>
      </c>
      <c r="L103" s="8">
        <f t="shared" si="8"/>
        <v>0</v>
      </c>
      <c r="M103" s="7"/>
      <c r="N103" s="6">
        <f t="shared" si="9"/>
        <v>0</v>
      </c>
      <c r="U103" s="13">
        <f t="shared" si="10"/>
        <v>0</v>
      </c>
      <c r="V103" s="13">
        <f t="shared" si="11"/>
        <v>0</v>
      </c>
    </row>
    <row r="104" spans="1:22" ht="16.5" customHeight="1">
      <c r="A104" s="1">
        <v>103</v>
      </c>
      <c r="B104" s="133"/>
      <c r="C104" s="99"/>
      <c r="D104" s="100"/>
      <c r="E104" s="101"/>
      <c r="F104" s="112"/>
      <c r="G104" s="106"/>
      <c r="H104" s="103"/>
      <c r="I104" s="118"/>
      <c r="J104" s="1">
        <f t="shared" si="6"/>
        <v>0</v>
      </c>
      <c r="K104" s="8">
        <f t="shared" si="7"/>
        <v>0</v>
      </c>
      <c r="L104" s="8">
        <f t="shared" si="8"/>
        <v>0</v>
      </c>
      <c r="M104" s="7"/>
      <c r="N104" s="6">
        <f t="shared" si="9"/>
        <v>0</v>
      </c>
      <c r="U104" s="13">
        <f t="shared" si="10"/>
        <v>0</v>
      </c>
      <c r="V104" s="13">
        <f t="shared" si="11"/>
        <v>0</v>
      </c>
    </row>
    <row r="105" spans="1:22" ht="16.5" customHeight="1">
      <c r="A105" s="1">
        <v>104</v>
      </c>
      <c r="B105" s="133"/>
      <c r="C105" s="99"/>
      <c r="D105" s="100"/>
      <c r="E105" s="101"/>
      <c r="F105" s="112"/>
      <c r="G105" s="106"/>
      <c r="H105" s="103"/>
      <c r="I105" s="118"/>
      <c r="J105" s="1">
        <f t="shared" si="6"/>
        <v>0</v>
      </c>
      <c r="K105" s="8">
        <f t="shared" si="7"/>
        <v>0</v>
      </c>
      <c r="L105" s="8">
        <f t="shared" si="8"/>
        <v>0</v>
      </c>
      <c r="M105" s="7"/>
      <c r="N105" s="6">
        <f t="shared" si="9"/>
        <v>0</v>
      </c>
      <c r="U105" s="13">
        <f t="shared" si="10"/>
        <v>0</v>
      </c>
      <c r="V105" s="13">
        <f t="shared" si="11"/>
        <v>0</v>
      </c>
    </row>
    <row r="106" spans="1:22" ht="16.5" customHeight="1">
      <c r="A106" s="1">
        <v>105</v>
      </c>
      <c r="B106" s="133"/>
      <c r="C106" s="99"/>
      <c r="D106" s="100"/>
      <c r="E106" s="101"/>
      <c r="F106" s="112"/>
      <c r="G106" s="106"/>
      <c r="H106" s="103"/>
      <c r="I106" s="118"/>
      <c r="J106" s="1">
        <f t="shared" si="6"/>
        <v>0</v>
      </c>
      <c r="K106" s="8">
        <f t="shared" si="7"/>
        <v>0</v>
      </c>
      <c r="L106" s="8">
        <f t="shared" si="8"/>
        <v>0</v>
      </c>
      <c r="M106" s="7"/>
      <c r="N106" s="6">
        <f t="shared" si="9"/>
        <v>0</v>
      </c>
      <c r="U106" s="13">
        <f t="shared" si="10"/>
        <v>0</v>
      </c>
      <c r="V106" s="13">
        <f t="shared" si="11"/>
        <v>0</v>
      </c>
    </row>
    <row r="107" spans="1:22" ht="16.5" customHeight="1">
      <c r="A107" s="1">
        <v>106</v>
      </c>
      <c r="B107" s="133"/>
      <c r="C107" s="99"/>
      <c r="D107" s="100"/>
      <c r="E107" s="101"/>
      <c r="F107" s="111"/>
      <c r="G107" s="106"/>
      <c r="H107" s="103"/>
      <c r="I107" s="118"/>
      <c r="J107" s="1">
        <f t="shared" si="6"/>
        <v>0</v>
      </c>
      <c r="K107" s="8">
        <f t="shared" si="7"/>
        <v>0</v>
      </c>
      <c r="L107" s="8">
        <f t="shared" si="8"/>
        <v>0</v>
      </c>
      <c r="M107" s="7"/>
      <c r="N107" s="6">
        <f t="shared" si="9"/>
        <v>0</v>
      </c>
      <c r="U107" s="13">
        <f t="shared" si="10"/>
        <v>0</v>
      </c>
      <c r="V107" s="13">
        <f t="shared" si="11"/>
        <v>0</v>
      </c>
    </row>
    <row r="108" spans="1:22" ht="16.5" customHeight="1">
      <c r="A108" s="1">
        <v>107</v>
      </c>
      <c r="B108" s="133"/>
      <c r="C108" s="99"/>
      <c r="D108" s="102"/>
      <c r="E108" s="101"/>
      <c r="F108" s="111"/>
      <c r="G108" s="106"/>
      <c r="H108" s="103"/>
      <c r="I108" s="118"/>
      <c r="J108" s="1">
        <f t="shared" si="6"/>
        <v>0</v>
      </c>
      <c r="K108" s="8">
        <f t="shared" si="7"/>
        <v>0</v>
      </c>
      <c r="L108" s="8">
        <f t="shared" si="8"/>
        <v>0</v>
      </c>
      <c r="M108" s="7"/>
      <c r="N108" s="6">
        <f t="shared" si="9"/>
        <v>0</v>
      </c>
      <c r="U108" s="13">
        <f t="shared" si="10"/>
        <v>0</v>
      </c>
      <c r="V108" s="13">
        <f t="shared" si="11"/>
        <v>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0">
    <mergeCell ref="B64:B75"/>
    <mergeCell ref="E64:E66"/>
    <mergeCell ref="E67:E68"/>
    <mergeCell ref="E69:E71"/>
    <mergeCell ref="E72:E73"/>
    <mergeCell ref="E74:E75"/>
    <mergeCell ref="B56:B63"/>
    <mergeCell ref="E56:E57"/>
    <mergeCell ref="E58:E59"/>
    <mergeCell ref="E60:E61"/>
    <mergeCell ref="E62:E63"/>
    <mergeCell ref="B46:B51"/>
    <mergeCell ref="E46:E47"/>
    <mergeCell ref="E48:E51"/>
    <mergeCell ref="B52:B55"/>
    <mergeCell ref="E52:E53"/>
    <mergeCell ref="E54:E55"/>
    <mergeCell ref="B40:B43"/>
    <mergeCell ref="E40:E41"/>
    <mergeCell ref="E42:E43"/>
    <mergeCell ref="B44:B45"/>
    <mergeCell ref="E44:E45"/>
    <mergeCell ref="B30:B31"/>
    <mergeCell ref="E30:E31"/>
    <mergeCell ref="B32:B39"/>
    <mergeCell ref="E32:E33"/>
    <mergeCell ref="E34:E35"/>
    <mergeCell ref="E36:E37"/>
    <mergeCell ref="E38:E39"/>
    <mergeCell ref="E22:E24"/>
    <mergeCell ref="B25:B27"/>
    <mergeCell ref="E25:E27"/>
    <mergeCell ref="B28:B29"/>
    <mergeCell ref="E28:E29"/>
    <mergeCell ref="P29:P32"/>
    <mergeCell ref="P35:P42"/>
    <mergeCell ref="P14:P16"/>
    <mergeCell ref="P19:P26"/>
    <mergeCell ref="B2:B7"/>
    <mergeCell ref="E2:E3"/>
    <mergeCell ref="E4:E5"/>
    <mergeCell ref="E6:E7"/>
    <mergeCell ref="B8:B16"/>
    <mergeCell ref="E8:E9"/>
    <mergeCell ref="E10:E13"/>
    <mergeCell ref="E14:E16"/>
    <mergeCell ref="B17:B18"/>
    <mergeCell ref="E17:E18"/>
    <mergeCell ref="B19:B24"/>
    <mergeCell ref="E19:E21"/>
  </mergeCells>
  <conditionalFormatting sqref="E2:E7">
    <cfRule type="duplicateValues" dxfId="11" priority="11"/>
  </conditionalFormatting>
  <conditionalFormatting sqref="E8:E16">
    <cfRule type="duplicateValues" dxfId="10" priority="10"/>
  </conditionalFormatting>
  <conditionalFormatting sqref="E19:E24 E44:E45 E52:E55">
    <cfRule type="duplicateValues" dxfId="9" priority="12"/>
  </conditionalFormatting>
  <conditionalFormatting sqref="E64:E75">
    <cfRule type="duplicateValues" dxfId="8" priority="9"/>
  </conditionalFormatting>
  <conditionalFormatting sqref="E17:E18">
    <cfRule type="duplicateValues" dxfId="7" priority="8"/>
  </conditionalFormatting>
  <conditionalFormatting sqref="E25:E27">
    <cfRule type="duplicateValues" dxfId="6" priority="7"/>
  </conditionalFormatting>
  <conditionalFormatting sqref="E28:E29">
    <cfRule type="duplicateValues" dxfId="5" priority="6"/>
  </conditionalFormatting>
  <conditionalFormatting sqref="E30:E31">
    <cfRule type="duplicateValues" dxfId="4" priority="5"/>
  </conditionalFormatting>
  <conditionalFormatting sqref="E32:E39">
    <cfRule type="duplicateValues" dxfId="3" priority="4"/>
  </conditionalFormatting>
  <conditionalFormatting sqref="E40:E43">
    <cfRule type="duplicateValues" dxfId="2" priority="3"/>
  </conditionalFormatting>
  <conditionalFormatting sqref="E46:E51">
    <cfRule type="duplicateValues" dxfId="1" priority="2"/>
  </conditionalFormatting>
  <conditionalFormatting sqref="E56:E63">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27114.5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384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387.35000000000014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27114.5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2021-11-10T12:14:07Z</dcterms:modified>
</cp:coreProperties>
</file>